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8190" tabRatio="585"/>
  </bookViews>
  <sheets>
    <sheet name="الشرح" sheetId="11" r:id="rId1"/>
    <sheet name="كشف تفريغ ايصالات يدوي" sheetId="1" r:id="rId2"/>
    <sheet name="DATA" sheetId="4" r:id="rId3"/>
  </sheets>
  <definedNames>
    <definedName name="_xlnm._FilterDatabase" localSheetId="2" hidden="1">DATA!$D$3:$D$32</definedName>
    <definedName name="BANK">DATA!$K$3:$K$77</definedName>
    <definedName name="Cancel1">#REF!</definedName>
    <definedName name="Cancel2">#REF!</definedName>
    <definedName name="CODE">DATA!$J$3:$J$77</definedName>
    <definedName name="_xlnm.Print_Titles" localSheetId="1">'كشف تفريغ ايصالات يدوي'!$1:$6</definedName>
    <definedName name="الاسم">DATA!$H$3:$H$52</definedName>
    <definedName name="البند">DATA!$D$3:$D$32</definedName>
    <definedName name="الرقم">DATA!$G$3:$G$52</definedName>
    <definedName name="المراكز">DATA!$B$3:$B$9</definedName>
    <definedName name="الوصف">DATA!$E$3:$E$32</definedName>
  </definedNames>
  <calcPr calcId="125725"/>
</workbook>
</file>

<file path=xl/calcChain.xml><?xml version="1.0" encoding="utf-8"?>
<calcChain xmlns="http://schemas.openxmlformats.org/spreadsheetml/2006/main">
  <c r="G37" i="1"/>
  <c r="F37"/>
  <c r="E37"/>
  <c r="J39"/>
  <c r="I39"/>
  <c r="J41"/>
  <c r="H39"/>
  <c r="K39"/>
  <c r="L39"/>
  <c r="M39"/>
  <c r="N39"/>
  <c r="O39"/>
  <c r="D42"/>
  <c r="D41"/>
  <c r="I6"/>
  <c r="J6"/>
  <c r="K6"/>
  <c r="L6"/>
  <c r="M6"/>
  <c r="N6"/>
  <c r="O6"/>
  <c r="H6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8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8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8"/>
  <c r="F7" l="1"/>
  <c r="F39" s="1"/>
  <c r="E7"/>
  <c r="E39" s="1"/>
  <c r="G7"/>
  <c r="G39" s="1"/>
  <c r="R39" l="1"/>
</calcChain>
</file>

<file path=xl/comments1.xml><?xml version="1.0" encoding="utf-8"?>
<comments xmlns="http://schemas.openxmlformats.org/spreadsheetml/2006/main">
  <authors>
    <author>Arjan Computer Spare Parts .TR.</author>
  </authors>
  <commentList>
    <comment ref="C4" authorId="0">
      <text>
        <r>
          <rPr>
            <b/>
            <sz val="8"/>
            <color indexed="81"/>
            <rFont val="Tahoma"/>
            <family val="2"/>
          </rPr>
          <t xml:space="preserve">Rasheed.Ahmed
يرجى التقيد بكتابة أرقام فقط ، والابتعاد عن النصوص </t>
        </r>
      </text>
    </comment>
  </commentList>
</comments>
</file>

<file path=xl/sharedStrings.xml><?xml version="1.0" encoding="utf-8"?>
<sst xmlns="http://schemas.openxmlformats.org/spreadsheetml/2006/main" count="122" uniqueCount="117">
  <si>
    <t>التاريخ</t>
  </si>
  <si>
    <t>رقم الإيصال</t>
  </si>
  <si>
    <t>بطاقة ائتمان</t>
  </si>
  <si>
    <t>رقم الشيك</t>
  </si>
  <si>
    <t>تاريخه</t>
  </si>
  <si>
    <t>البنك المسحوب عليه</t>
  </si>
  <si>
    <t>الرمز</t>
  </si>
  <si>
    <t>مراكز خدمة المتعاملين</t>
  </si>
  <si>
    <t>البند</t>
  </si>
  <si>
    <t>الوصف</t>
  </si>
  <si>
    <t>بيع سجلات</t>
  </si>
  <si>
    <t>مستلزمات توصيل الكهرباء</t>
  </si>
  <si>
    <t>مستلزمات توصيل الماء</t>
  </si>
  <si>
    <t>بيع تيار كهربائي</t>
  </si>
  <si>
    <t>بيع مياه</t>
  </si>
  <si>
    <t>رسوم استخراج مستندات</t>
  </si>
  <si>
    <t>رسوم تراخيص وتأشيرات</t>
  </si>
  <si>
    <t>غرامات وتعويضات</t>
  </si>
  <si>
    <t>بيع سلع مستعملة</t>
  </si>
  <si>
    <t>إيرادات متنوعة</t>
  </si>
  <si>
    <t>مــركـــز :</t>
  </si>
  <si>
    <t>تـــفــصـــيـــــــلات الـــبــــــنـــــــود</t>
  </si>
  <si>
    <t>الرقم المالي</t>
  </si>
  <si>
    <t>إسم الموظف</t>
  </si>
  <si>
    <t>التوقيع :</t>
  </si>
  <si>
    <t>ضابط الحسابات :</t>
  </si>
  <si>
    <t>مدير قسم الحسابات والإيرادات :</t>
  </si>
  <si>
    <t>نـقــداً</t>
  </si>
  <si>
    <t>شـيـكـات</t>
  </si>
  <si>
    <t>اســـم المـسـتـهـلـك</t>
  </si>
  <si>
    <t>الــمــجــــــمــــــوع</t>
  </si>
  <si>
    <t>إجـمـالــي الـبـنـــود</t>
  </si>
  <si>
    <t>NEW_CODE</t>
  </si>
  <si>
    <t>بنك اتش اس بي سي الشرق الاوسط</t>
  </si>
  <si>
    <t>بنك المشرق</t>
  </si>
  <si>
    <t>يونايتد بنك</t>
  </si>
  <si>
    <t>حبيب بنك المحدود</t>
  </si>
  <si>
    <t>بنك صادرات ايران</t>
  </si>
  <si>
    <t>ستاندر تشارترد بنك</t>
  </si>
  <si>
    <t>بنك دبي الوطني</t>
  </si>
  <si>
    <t>بنك دبي التجاري</t>
  </si>
  <si>
    <t>بنك القاهرة</t>
  </si>
  <si>
    <t>سيتي بنك</t>
  </si>
  <si>
    <t>حبيب بنك ا. جي زيورخ</t>
  </si>
  <si>
    <t>بنك ملي ايران</t>
  </si>
  <si>
    <t>البنك العربى الافريقى</t>
  </si>
  <si>
    <t>المصرف العربي للاستثمار والتجارة</t>
  </si>
  <si>
    <t>البنك اللبناني للتجارة ( فرنسا)</t>
  </si>
  <si>
    <t>جاناتا بنك</t>
  </si>
  <si>
    <t>بنك باريبا</t>
  </si>
  <si>
    <t>بنك بانوراب</t>
  </si>
  <si>
    <t>بنك بــــــــرودا</t>
  </si>
  <si>
    <t>بنك الإستثمار للتجارة والتمويل</t>
  </si>
  <si>
    <t>باركليز بنك</t>
  </si>
  <si>
    <t>بنك هولندا العام</t>
  </si>
  <si>
    <t>مصرف الرافدين</t>
  </si>
  <si>
    <t>بنك دبي الاسلامي</t>
  </si>
  <si>
    <t>بنك الإستثمار</t>
  </si>
  <si>
    <t>مصرف الإمارات الاسلامي</t>
  </si>
  <si>
    <t>بنك النيلين</t>
  </si>
  <si>
    <t>بنك الشارقة الوطنى</t>
  </si>
  <si>
    <t>بنك الإتحاد الوطني</t>
  </si>
  <si>
    <t>بنك الامارات الدولى المحدود</t>
  </si>
  <si>
    <t>بنك اندوسويس</t>
  </si>
  <si>
    <t>بنك راس الخيمة الوطنى</t>
  </si>
  <si>
    <t>بنك الخليج الأول عجمان</t>
  </si>
  <si>
    <t>بنك الويدز</t>
  </si>
  <si>
    <t>بنك الشارقة  - الشارقة</t>
  </si>
  <si>
    <t>بنك البحرين الوطني</t>
  </si>
  <si>
    <t>بنك ام القيوين الوطنى</t>
  </si>
  <si>
    <t>بنك الفجيرة الوطني</t>
  </si>
  <si>
    <t>بنك أبوظبي التجاري</t>
  </si>
  <si>
    <t>مصرف أبوظبي الإسلامي</t>
  </si>
  <si>
    <t>المصرف المركزي أبوظبي</t>
  </si>
  <si>
    <t>البنك العربي المحدود</t>
  </si>
  <si>
    <t>NAME BANK</t>
  </si>
  <si>
    <t>ستاندرد تشارترد كرندليزبنك ليمتد</t>
  </si>
  <si>
    <t>بنك أبوظبى الوطنى</t>
  </si>
  <si>
    <t>البنك الاهلي الكويتي</t>
  </si>
  <si>
    <t>البنك الوطني العماني</t>
  </si>
  <si>
    <t>البنك التجاري الدولي</t>
  </si>
  <si>
    <t>البنك العربي المتحد</t>
  </si>
  <si>
    <t>رويال بنك اف كندا</t>
  </si>
  <si>
    <t>تـدقـيـق :</t>
  </si>
  <si>
    <t>اسم المحصل :</t>
  </si>
  <si>
    <t>مدير المركـز :</t>
  </si>
  <si>
    <t>بــيـــــانـــات الــشـــيـــــكــــات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</si>
  <si>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</si>
  <si>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</si>
  <si>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</si>
  <si>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</si>
  <si>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</si>
  <si>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</si>
  <si>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</si>
  <si>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 xml:space="preserve"> أحمد</t>
  </si>
  <si>
    <t xml:space="preserve"> علي</t>
  </si>
  <si>
    <t xml:space="preserve">سعيد </t>
  </si>
  <si>
    <t xml:space="preserve"> محمد </t>
  </si>
  <si>
    <t xml:space="preserve"> عبيد </t>
  </si>
  <si>
    <t xml:space="preserve"> عبدالله </t>
  </si>
  <si>
    <t>حمد</t>
  </si>
  <si>
    <t xml:space="preserve">سالم </t>
  </si>
  <si>
    <t>سعيد</t>
  </si>
  <si>
    <t xml:space="preserve">عبيد </t>
  </si>
  <si>
    <t xml:space="preserve">فراس </t>
  </si>
  <si>
    <t xml:space="preserve">جاسم </t>
  </si>
  <si>
    <t xml:space="preserve"> سالم</t>
  </si>
  <si>
    <t xml:space="preserve"> سعيد</t>
  </si>
  <si>
    <t xml:space="preserve"> جمعه </t>
  </si>
  <si>
    <t>عوض</t>
  </si>
  <si>
    <t xml:space="preserve"> ناصر </t>
  </si>
  <si>
    <t>مصطفى</t>
  </si>
  <si>
    <t>زياد</t>
  </si>
  <si>
    <t xml:space="preserve">بنك دبي </t>
  </si>
  <si>
    <t>تسلسل
SEQ</t>
  </si>
  <si>
    <t xml:space="preserve">كـشـف تــفــريــغ إيــصـالات إســـتـلام الإيــرادات الـيــدويـــة </t>
  </si>
  <si>
    <t xml:space="preserve">الــمــبـــــلــــــغ 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</si>
</sst>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dd/mm/yyyy;@"/>
    <numFmt numFmtId="165" formatCode="#,##0.00_ ;[Red]\-#,##0.00\ "/>
    <numFmt numFmtId="166" formatCode="#,##0_ ;[Red]\-#,##0\ "/>
  </numFmts>
  <fonts count="18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theme="1"/>
      <name val="Times New Roman"/>
      <family val="1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PT Bold Heading"/>
      <charset val="178"/>
    </font>
    <font>
      <b/>
      <u/>
      <sz val="10"/>
      <color theme="1"/>
      <name val="Times New Roman"/>
      <family val="1"/>
    </font>
    <font>
      <b/>
      <sz val="8"/>
      <color indexed="81"/>
      <name val="Tahoma"/>
      <family val="2"/>
    </font>
    <font>
      <sz val="11"/>
      <color theme="0"/>
      <name val="Arial"/>
      <family val="2"/>
      <charset val="178"/>
      <scheme val="minor"/>
    </font>
    <font>
      <sz val="11"/>
      <name val="Arial"/>
      <family val="2"/>
    </font>
    <font>
      <u/>
      <sz val="14"/>
      <color theme="1"/>
      <name val="PT Bold Heading"/>
      <charset val="178"/>
    </font>
    <font>
      <sz val="8"/>
      <color theme="1"/>
      <name val="Times New Roman"/>
      <family val="1"/>
    </font>
    <font>
      <u/>
      <sz val="14"/>
      <name val="PT Bold Heading"/>
      <charset val="178"/>
    </font>
    <font>
      <sz val="12"/>
      <color theme="1"/>
      <name val="Kunstler Script"/>
      <family val="4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10" borderId="0" applyNumberFormat="0" applyBorder="0" applyAlignment="0" applyProtection="0"/>
  </cellStyleXfs>
  <cellXfs count="145">
    <xf numFmtId="0" fontId="0" fillId="0" borderId="0" xfId="0"/>
    <xf numFmtId="0" fontId="4" fillId="2" borderId="4" xfId="1" applyFont="1" applyFill="1" applyBorder="1" applyAlignment="1" applyProtection="1">
      <alignment horizontal="center"/>
    </xf>
    <xf numFmtId="0" fontId="4" fillId="2" borderId="6" xfId="1" applyFont="1" applyFill="1" applyBorder="1" applyAlignment="1" applyProtection="1">
      <alignment horizontal="center"/>
    </xf>
    <xf numFmtId="0" fontId="4" fillId="2" borderId="6" xfId="1" applyFont="1" applyFill="1" applyBorder="1" applyAlignment="1" applyProtection="1">
      <alignment horizontal="center"/>
      <protection locked="0"/>
    </xf>
    <xf numFmtId="0" fontId="4" fillId="2" borderId="8" xfId="1" applyFont="1" applyFill="1" applyBorder="1" applyAlignment="1" applyProtection="1">
      <alignment horizontal="center"/>
      <protection locked="0"/>
    </xf>
    <xf numFmtId="0" fontId="5" fillId="0" borderId="0" xfId="0" applyFont="1"/>
    <xf numFmtId="164" fontId="5" fillId="0" borderId="0" xfId="0" applyNumberFormat="1" applyFont="1"/>
    <xf numFmtId="0" fontId="6" fillId="0" borderId="0" xfId="0" applyFont="1" applyAlignment="1" applyProtection="1"/>
    <xf numFmtId="1" fontId="5" fillId="0" borderId="0" xfId="0" applyNumberFormat="1" applyFont="1"/>
    <xf numFmtId="49" fontId="5" fillId="0" borderId="0" xfId="0" applyNumberFormat="1" applyFont="1"/>
    <xf numFmtId="165" fontId="5" fillId="0" borderId="0" xfId="0" applyNumberFormat="1" applyFont="1"/>
    <xf numFmtId="0" fontId="7" fillId="4" borderId="7" xfId="1" applyFont="1" applyFill="1" applyBorder="1" applyAlignment="1" applyProtection="1">
      <alignment horizontal="right"/>
      <protection locked="0"/>
    </xf>
    <xf numFmtId="0" fontId="7" fillId="4" borderId="9" xfId="1" applyFont="1" applyFill="1" applyBorder="1" applyAlignment="1" applyProtection="1">
      <alignment horizontal="right"/>
      <protection locked="0"/>
    </xf>
    <xf numFmtId="0" fontId="8" fillId="5" borderId="25" xfId="0" applyNumberFormat="1" applyFont="1" applyFill="1" applyBorder="1" applyAlignment="1">
      <alignment horizontal="center" vertical="center" wrapText="1"/>
    </xf>
    <xf numFmtId="165" fontId="8" fillId="5" borderId="25" xfId="0" applyNumberFormat="1" applyFont="1" applyFill="1" applyBorder="1" applyAlignment="1">
      <alignment horizontal="center" vertical="center"/>
    </xf>
    <xf numFmtId="0" fontId="8" fillId="0" borderId="39" xfId="0" applyNumberFormat="1" applyFont="1" applyBorder="1"/>
    <xf numFmtId="0" fontId="8" fillId="0" borderId="40" xfId="0" applyNumberFormat="1" applyFont="1" applyBorder="1"/>
    <xf numFmtId="0" fontId="8" fillId="0" borderId="41" xfId="0" applyNumberFormat="1" applyFont="1" applyBorder="1"/>
    <xf numFmtId="0" fontId="8" fillId="0" borderId="20" xfId="0" applyNumberFormat="1" applyFont="1" applyBorder="1" applyAlignment="1">
      <alignment vertical="center"/>
    </xf>
    <xf numFmtId="0" fontId="8" fillId="0" borderId="39" xfId="0" applyNumberFormat="1" applyFont="1" applyBorder="1" applyAlignment="1">
      <alignment vertical="center"/>
    </xf>
    <xf numFmtId="0" fontId="8" fillId="0" borderId="40" xfId="0" applyNumberFormat="1" applyFont="1" applyBorder="1" applyAlignment="1">
      <alignment vertical="center"/>
    </xf>
    <xf numFmtId="0" fontId="8" fillId="0" borderId="44" xfId="0" applyNumberFormat="1" applyFont="1" applyBorder="1"/>
    <xf numFmtId="0" fontId="8" fillId="0" borderId="44" xfId="0" applyNumberFormat="1" applyFont="1" applyBorder="1" applyAlignment="1">
      <alignment vertical="center"/>
    </xf>
    <xf numFmtId="0" fontId="8" fillId="0" borderId="41" xfId="0" applyNumberFormat="1" applyFont="1" applyBorder="1" applyAlignment="1">
      <alignment vertical="center"/>
    </xf>
    <xf numFmtId="43" fontId="5" fillId="7" borderId="20" xfId="0" applyNumberFormat="1" applyFont="1" applyFill="1" applyBorder="1"/>
    <xf numFmtId="43" fontId="5" fillId="7" borderId="11" xfId="0" applyNumberFormat="1" applyFont="1" applyFill="1" applyBorder="1"/>
    <xf numFmtId="43" fontId="5" fillId="8" borderId="20" xfId="0" applyNumberFormat="1" applyFont="1" applyFill="1" applyBorder="1"/>
    <xf numFmtId="43" fontId="5" fillId="8" borderId="11" xfId="0" applyNumberFormat="1" applyFont="1" applyFill="1" applyBorder="1"/>
    <xf numFmtId="43" fontId="5" fillId="9" borderId="20" xfId="0" applyNumberFormat="1" applyFont="1" applyFill="1" applyBorder="1"/>
    <xf numFmtId="43" fontId="5" fillId="9" borderId="11" xfId="0" applyNumberFormat="1" applyFont="1" applyFill="1" applyBorder="1"/>
    <xf numFmtId="0" fontId="8" fillId="0" borderId="37" xfId="0" applyNumberFormat="1" applyFont="1" applyBorder="1" applyAlignment="1">
      <alignment horizontal="center" vertical="center"/>
    </xf>
    <xf numFmtId="0" fontId="8" fillId="0" borderId="38" xfId="0" applyNumberFormat="1" applyFont="1" applyBorder="1" applyAlignment="1">
      <alignment horizontal="center" vertical="center"/>
    </xf>
    <xf numFmtId="0" fontId="8" fillId="0" borderId="52" xfId="0" applyNumberFormat="1" applyFont="1" applyBorder="1"/>
    <xf numFmtId="0" fontId="8" fillId="0" borderId="52" xfId="0" applyNumberFormat="1" applyFont="1" applyBorder="1" applyAlignment="1">
      <alignment vertical="center"/>
    </xf>
    <xf numFmtId="0" fontId="2" fillId="2" borderId="6" xfId="0" applyFont="1" applyFill="1" applyBorder="1" applyProtection="1">
      <protection locked="0"/>
    </xf>
    <xf numFmtId="0" fontId="2" fillId="4" borderId="7" xfId="0" applyFont="1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2" fillId="4" borderId="9" xfId="0" applyFont="1" applyFill="1" applyBorder="1" applyProtection="1">
      <protection locked="0"/>
    </xf>
    <xf numFmtId="49" fontId="14" fillId="0" borderId="0" xfId="0" applyNumberFormat="1" applyFont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12" fillId="0" borderId="0" xfId="2" applyNumberFormat="1" applyFill="1" applyAlignment="1">
      <alignment horizontal="center" vertical="center"/>
    </xf>
    <xf numFmtId="166" fontId="8" fillId="6" borderId="1" xfId="0" applyNumberFormat="1" applyFont="1" applyFill="1" applyBorder="1" applyAlignment="1" applyProtection="1">
      <alignment horizontal="center" vertical="center"/>
      <protection locked="0"/>
    </xf>
    <xf numFmtId="0" fontId="8" fillId="6" borderId="20" xfId="0" applyNumberFormat="1" applyFont="1" applyFill="1" applyBorder="1" applyAlignment="1" applyProtection="1">
      <alignment horizontal="center" vertical="center"/>
      <protection locked="0"/>
    </xf>
    <xf numFmtId="0" fontId="8" fillId="6" borderId="14" xfId="0" applyNumberFormat="1" applyFont="1" applyFill="1" applyBorder="1" applyAlignment="1" applyProtection="1">
      <alignment horizontal="center" vertical="center"/>
      <protection locked="0"/>
    </xf>
    <xf numFmtId="164" fontId="5" fillId="0" borderId="17" xfId="0" applyNumberFormat="1" applyFont="1" applyBorder="1" applyProtection="1">
      <protection locked="0"/>
    </xf>
    <xf numFmtId="1" fontId="5" fillId="0" borderId="20" xfId="0" applyNumberFormat="1" applyFont="1" applyBorder="1" applyProtection="1">
      <protection locked="0"/>
    </xf>
    <xf numFmtId="49" fontId="5" fillId="0" borderId="20" xfId="0" applyNumberFormat="1" applyFont="1" applyBorder="1" applyProtection="1">
      <protection locked="0"/>
    </xf>
    <xf numFmtId="164" fontId="5" fillId="0" borderId="10" xfId="0" applyNumberFormat="1" applyFont="1" applyBorder="1" applyProtection="1">
      <protection locked="0"/>
    </xf>
    <xf numFmtId="1" fontId="5" fillId="0" borderId="11" xfId="0" applyNumberFormat="1" applyFont="1" applyBorder="1" applyProtection="1">
      <protection locked="0"/>
    </xf>
    <xf numFmtId="49" fontId="5" fillId="0" borderId="11" xfId="0" applyNumberFormat="1" applyFont="1" applyBorder="1" applyProtection="1">
      <protection locked="0"/>
    </xf>
    <xf numFmtId="43" fontId="5" fillId="0" borderId="20" xfId="0" applyNumberFormat="1" applyFont="1" applyBorder="1" applyProtection="1">
      <protection locked="0"/>
    </xf>
    <xf numFmtId="164" fontId="5" fillId="0" borderId="20" xfId="0" applyNumberFormat="1" applyFont="1" applyBorder="1" applyProtection="1">
      <protection locked="0"/>
    </xf>
    <xf numFmtId="49" fontId="15" fillId="0" borderId="20" xfId="0" applyNumberFormat="1" applyFont="1" applyBorder="1" applyProtection="1">
      <protection locked="0"/>
    </xf>
    <xf numFmtId="1" fontId="5" fillId="0" borderId="23" xfId="0" applyNumberFormat="1" applyFont="1" applyBorder="1" applyProtection="1">
      <protection locked="0"/>
    </xf>
    <xf numFmtId="43" fontId="5" fillId="0" borderId="11" xfId="0" applyNumberFormat="1" applyFont="1" applyBorder="1" applyProtection="1">
      <protection locked="0"/>
    </xf>
    <xf numFmtId="164" fontId="5" fillId="0" borderId="11" xfId="0" applyNumberFormat="1" applyFont="1" applyBorder="1" applyProtection="1">
      <protection locked="0"/>
    </xf>
    <xf numFmtId="49" fontId="15" fillId="0" borderId="11" xfId="0" applyNumberFormat="1" applyFont="1" applyBorder="1" applyProtection="1">
      <protection locked="0"/>
    </xf>
    <xf numFmtId="1" fontId="5" fillId="0" borderId="12" xfId="0" applyNumberFormat="1" applyFont="1" applyBorder="1" applyProtection="1">
      <protection locked="0"/>
    </xf>
    <xf numFmtId="0" fontId="8" fillId="0" borderId="17" xfId="0" applyNumberFormat="1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left" vertical="center"/>
    </xf>
    <xf numFmtId="0" fontId="13" fillId="4" borderId="7" xfId="0" applyFont="1" applyFill="1" applyBorder="1" applyProtection="1">
      <protection locked="0"/>
    </xf>
    <xf numFmtId="0" fontId="13" fillId="4" borderId="9" xfId="0" applyFont="1" applyFill="1" applyBorder="1" applyProtection="1">
      <protection locked="0"/>
    </xf>
    <xf numFmtId="0" fontId="2" fillId="0" borderId="0" xfId="1" applyFont="1" applyProtection="1"/>
    <xf numFmtId="0" fontId="2" fillId="0" borderId="0" xfId="1" applyFont="1" applyAlignment="1" applyProtection="1">
      <alignment horizontal="center"/>
    </xf>
    <xf numFmtId="0" fontId="2" fillId="0" borderId="0" xfId="1" applyFont="1" applyAlignment="1" applyProtection="1">
      <alignment horizontal="right"/>
    </xf>
    <xf numFmtId="0" fontId="3" fillId="3" borderId="3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/>
    </xf>
    <xf numFmtId="0" fontId="3" fillId="3" borderId="53" xfId="1" applyFont="1" applyFill="1" applyBorder="1" applyAlignment="1" applyProtection="1">
      <alignment horizontal="center"/>
    </xf>
    <xf numFmtId="0" fontId="2" fillId="2" borderId="4" xfId="1" applyFont="1" applyFill="1" applyBorder="1" applyProtection="1"/>
    <xf numFmtId="0" fontId="2" fillId="4" borderId="5" xfId="0" applyFont="1" applyFill="1" applyBorder="1" applyProtection="1"/>
    <xf numFmtId="0" fontId="2" fillId="2" borderId="4" xfId="0" applyFont="1" applyFill="1" applyBorder="1" applyProtection="1"/>
    <xf numFmtId="0" fontId="13" fillId="4" borderId="5" xfId="0" applyFont="1" applyFill="1" applyBorder="1" applyProtection="1"/>
    <xf numFmtId="0" fontId="2" fillId="2" borderId="6" xfId="1" applyFont="1" applyFill="1" applyBorder="1" applyProtection="1"/>
    <xf numFmtId="0" fontId="2" fillId="4" borderId="7" xfId="0" applyFont="1" applyFill="1" applyBorder="1" applyProtection="1"/>
    <xf numFmtId="0" fontId="2" fillId="2" borderId="6" xfId="0" applyFont="1" applyFill="1" applyBorder="1" applyProtection="1"/>
    <xf numFmtId="0" fontId="13" fillId="4" borderId="7" xfId="0" applyFont="1" applyFill="1" applyBorder="1" applyProtection="1"/>
    <xf numFmtId="0" fontId="2" fillId="2" borderId="8" xfId="1" applyFont="1" applyFill="1" applyBorder="1" applyProtection="1"/>
    <xf numFmtId="0" fontId="2" fillId="4" borderId="9" xfId="0" applyFont="1" applyFill="1" applyBorder="1" applyProtection="1"/>
    <xf numFmtId="1" fontId="8" fillId="5" borderId="54" xfId="0" applyNumberFormat="1" applyFont="1" applyFill="1" applyBorder="1" applyAlignment="1">
      <alignment horizontal="center" vertical="center" wrapText="1"/>
    </xf>
    <xf numFmtId="164" fontId="8" fillId="5" borderId="54" xfId="0" applyNumberFormat="1" applyFont="1" applyFill="1" applyBorder="1" applyAlignment="1">
      <alignment horizontal="center" vertical="center" wrapText="1"/>
    </xf>
    <xf numFmtId="49" fontId="8" fillId="5" borderId="54" xfId="0" applyNumberFormat="1" applyFont="1" applyFill="1" applyBorder="1" applyAlignment="1">
      <alignment horizontal="center" vertical="center" wrapText="1"/>
    </xf>
    <xf numFmtId="0" fontId="8" fillId="0" borderId="37" xfId="0" applyNumberFormat="1" applyFont="1" applyBorder="1" applyAlignment="1">
      <alignment horizontal="center" vertical="center"/>
    </xf>
    <xf numFmtId="0" fontId="8" fillId="0" borderId="44" xfId="0" applyNumberFormat="1" applyFont="1" applyBorder="1" applyAlignment="1">
      <alignment horizontal="center" vertical="center"/>
    </xf>
    <xf numFmtId="0" fontId="8" fillId="0" borderId="38" xfId="0" applyNumberFormat="1" applyFont="1" applyBorder="1" applyAlignment="1">
      <alignment horizontal="right" vertical="center"/>
    </xf>
    <xf numFmtId="0" fontId="8" fillId="0" borderId="41" xfId="0" applyNumberFormat="1" applyFont="1" applyBorder="1" applyAlignment="1">
      <alignment horizontal="right" vertical="center"/>
    </xf>
    <xf numFmtId="0" fontId="8" fillId="0" borderId="41" xfId="0" applyNumberFormat="1" applyFont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1" fontId="8" fillId="5" borderId="21" xfId="0" applyNumberFormat="1" applyFont="1" applyFill="1" applyBorder="1" applyAlignment="1">
      <alignment horizontal="center" vertical="center" wrapText="1"/>
    </xf>
    <xf numFmtId="1" fontId="8" fillId="5" borderId="22" xfId="0" applyNumberFormat="1" applyFont="1" applyFill="1" applyBorder="1" applyAlignment="1">
      <alignment horizontal="center" vertical="center" wrapText="1"/>
    </xf>
    <xf numFmtId="1" fontId="8" fillId="5" borderId="26" xfId="0" applyNumberFormat="1" applyFont="1" applyFill="1" applyBorder="1" applyAlignment="1">
      <alignment horizontal="center" vertical="center" wrapText="1"/>
    </xf>
    <xf numFmtId="1" fontId="8" fillId="5" borderId="27" xfId="0" applyNumberFormat="1" applyFont="1" applyFill="1" applyBorder="1" applyAlignment="1">
      <alignment horizontal="center" vertical="center" wrapText="1"/>
    </xf>
    <xf numFmtId="1" fontId="8" fillId="5" borderId="28" xfId="0" applyNumberFormat="1" applyFont="1" applyFill="1" applyBorder="1" applyAlignment="1">
      <alignment horizontal="center" vertical="center" wrapText="1"/>
    </xf>
    <xf numFmtId="1" fontId="8" fillId="5" borderId="29" xfId="0" applyNumberFormat="1" applyFont="1" applyFill="1" applyBorder="1" applyAlignment="1">
      <alignment horizontal="center" vertical="center" wrapText="1"/>
    </xf>
    <xf numFmtId="1" fontId="8" fillId="5" borderId="30" xfId="0" applyNumberFormat="1" applyFont="1" applyFill="1" applyBorder="1" applyAlignment="1">
      <alignment horizontal="center" vertical="center" wrapText="1"/>
    </xf>
    <xf numFmtId="1" fontId="8" fillId="5" borderId="31" xfId="0" applyNumberFormat="1" applyFont="1" applyFill="1" applyBorder="1" applyAlignment="1">
      <alignment horizontal="center" vertical="center" wrapText="1"/>
    </xf>
    <xf numFmtId="1" fontId="8" fillId="5" borderId="32" xfId="0" applyNumberFormat="1" applyFont="1" applyFill="1" applyBorder="1" applyAlignment="1">
      <alignment horizontal="center" vertical="center" wrapText="1"/>
    </xf>
    <xf numFmtId="0" fontId="6" fillId="6" borderId="33" xfId="0" applyFont="1" applyFill="1" applyBorder="1" applyAlignment="1" applyProtection="1">
      <alignment vertical="center"/>
      <protection locked="0"/>
    </xf>
    <xf numFmtId="0" fontId="17" fillId="0" borderId="0" xfId="0" applyFont="1" applyBorder="1" applyAlignment="1">
      <alignment horizontal="center" textRotation="90"/>
    </xf>
    <xf numFmtId="0" fontId="17" fillId="0" borderId="34" xfId="0" applyFont="1" applyBorder="1" applyAlignment="1">
      <alignment horizontal="center" textRotation="90"/>
    </xf>
    <xf numFmtId="164" fontId="8" fillId="0" borderId="35" xfId="0" applyNumberFormat="1" applyFont="1" applyBorder="1" applyAlignment="1">
      <alignment horizontal="center" vertical="center"/>
    </xf>
    <xf numFmtId="164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164" fontId="8" fillId="0" borderId="46" xfId="0" applyNumberFormat="1" applyFont="1" applyBorder="1" applyAlignment="1">
      <alignment horizontal="center" vertical="center"/>
    </xf>
    <xf numFmtId="164" fontId="8" fillId="0" borderId="47" xfId="0" applyNumberFormat="1" applyFont="1" applyBorder="1" applyAlignment="1">
      <alignment horizontal="center" vertical="center"/>
    </xf>
    <xf numFmtId="164" fontId="8" fillId="0" borderId="48" xfId="0" applyNumberFormat="1" applyFont="1" applyBorder="1" applyAlignment="1">
      <alignment horizontal="center" vertical="center"/>
    </xf>
    <xf numFmtId="165" fontId="8" fillId="5" borderId="27" xfId="0" applyNumberFormat="1" applyFont="1" applyFill="1" applyBorder="1" applyAlignment="1">
      <alignment horizontal="center" vertical="center"/>
    </xf>
    <xf numFmtId="165" fontId="8" fillId="5" borderId="28" xfId="0" applyNumberFormat="1" applyFont="1" applyFill="1" applyBorder="1" applyAlignment="1">
      <alignment horizontal="center" vertical="center"/>
    </xf>
    <xf numFmtId="165" fontId="8" fillId="5" borderId="29" xfId="0" applyNumberFormat="1" applyFont="1" applyFill="1" applyBorder="1" applyAlignment="1">
      <alignment horizontal="center" vertical="center"/>
    </xf>
    <xf numFmtId="165" fontId="8" fillId="5" borderId="30" xfId="0" applyNumberFormat="1" applyFont="1" applyFill="1" applyBorder="1" applyAlignment="1">
      <alignment horizontal="center" vertical="center"/>
    </xf>
    <xf numFmtId="165" fontId="8" fillId="5" borderId="31" xfId="0" applyNumberFormat="1" applyFont="1" applyFill="1" applyBorder="1" applyAlignment="1">
      <alignment horizontal="center" vertical="center"/>
    </xf>
    <xf numFmtId="165" fontId="8" fillId="5" borderId="32" xfId="0" applyNumberFormat="1" applyFont="1" applyFill="1" applyBorder="1" applyAlignment="1">
      <alignment horizontal="center" vertical="center"/>
    </xf>
    <xf numFmtId="165" fontId="8" fillId="5" borderId="55" xfId="0" applyNumberFormat="1" applyFont="1" applyFill="1" applyBorder="1" applyAlignment="1">
      <alignment horizontal="center" vertical="center"/>
    </xf>
    <xf numFmtId="165" fontId="8" fillId="5" borderId="56" xfId="0" applyNumberFormat="1" applyFont="1" applyFill="1" applyBorder="1" applyAlignment="1">
      <alignment horizontal="center" vertical="center"/>
    </xf>
    <xf numFmtId="165" fontId="8" fillId="5" borderId="57" xfId="0" applyNumberFormat="1" applyFont="1" applyFill="1" applyBorder="1" applyAlignment="1">
      <alignment horizontal="center" vertical="center"/>
    </xf>
    <xf numFmtId="164" fontId="8" fillId="5" borderId="15" xfId="0" applyNumberFormat="1" applyFont="1" applyFill="1" applyBorder="1" applyAlignment="1">
      <alignment horizontal="center" vertical="center"/>
    </xf>
    <xf numFmtId="164" fontId="8" fillId="5" borderId="16" xfId="0" applyNumberFormat="1" applyFont="1" applyFill="1" applyBorder="1" applyAlignment="1">
      <alignment horizontal="center" vertical="center"/>
    </xf>
    <xf numFmtId="164" fontId="8" fillId="5" borderId="24" xfId="0" applyNumberFormat="1" applyFont="1" applyFill="1" applyBorder="1" applyAlignment="1">
      <alignment horizontal="center" vertical="center"/>
    </xf>
    <xf numFmtId="1" fontId="8" fillId="5" borderId="18" xfId="0" applyNumberFormat="1" applyFont="1" applyFill="1" applyBorder="1" applyAlignment="1">
      <alignment horizontal="center" vertical="center" wrapText="1"/>
    </xf>
    <xf numFmtId="1" fontId="8" fillId="5" borderId="19" xfId="0" applyNumberFormat="1" applyFont="1" applyFill="1" applyBorder="1" applyAlignment="1">
      <alignment horizontal="center" vertical="center" wrapText="1"/>
    </xf>
    <xf numFmtId="1" fontId="8" fillId="5" borderId="25" xfId="0" applyNumberFormat="1" applyFont="1" applyFill="1" applyBorder="1" applyAlignment="1">
      <alignment horizontal="center" vertical="center" wrapText="1"/>
    </xf>
    <xf numFmtId="49" fontId="8" fillId="5" borderId="18" xfId="0" applyNumberFormat="1" applyFont="1" applyFill="1" applyBorder="1" applyAlignment="1">
      <alignment horizontal="center" vertical="center"/>
    </xf>
    <xf numFmtId="49" fontId="8" fillId="5" borderId="19" xfId="0" applyNumberFormat="1" applyFont="1" applyFill="1" applyBorder="1" applyAlignment="1">
      <alignment horizontal="center" vertical="center"/>
    </xf>
    <xf numFmtId="49" fontId="8" fillId="5" borderId="25" xfId="0" applyNumberFormat="1" applyFont="1" applyFill="1" applyBorder="1" applyAlignment="1">
      <alignment horizontal="center" vertical="center"/>
    </xf>
    <xf numFmtId="43" fontId="5" fillId="7" borderId="18" xfId="0" applyNumberFormat="1" applyFont="1" applyFill="1" applyBorder="1" applyAlignment="1">
      <alignment horizontal="right" vertical="center"/>
    </xf>
    <xf numFmtId="43" fontId="5" fillId="7" borderId="49" xfId="0" applyNumberFormat="1" applyFont="1" applyFill="1" applyBorder="1" applyAlignment="1">
      <alignment horizontal="right" vertical="center"/>
    </xf>
    <xf numFmtId="43" fontId="5" fillId="8" borderId="18" xfId="0" applyNumberFormat="1" applyFont="1" applyFill="1" applyBorder="1" applyAlignment="1">
      <alignment horizontal="right" vertical="center"/>
    </xf>
    <xf numFmtId="43" fontId="5" fillId="8" borderId="49" xfId="0" applyNumberFormat="1" applyFont="1" applyFill="1" applyBorder="1" applyAlignment="1">
      <alignment horizontal="right" vertical="center"/>
    </xf>
    <xf numFmtId="43" fontId="5" fillId="9" borderId="18" xfId="0" applyNumberFormat="1" applyFont="1" applyFill="1" applyBorder="1" applyAlignment="1">
      <alignment horizontal="right" vertical="center"/>
    </xf>
    <xf numFmtId="43" fontId="5" fillId="9" borderId="49" xfId="0" applyNumberFormat="1" applyFont="1" applyFill="1" applyBorder="1" applyAlignment="1">
      <alignment horizontal="right" vertical="center"/>
    </xf>
    <xf numFmtId="43" fontId="5" fillId="0" borderId="18" xfId="0" applyNumberFormat="1" applyFont="1" applyBorder="1" applyAlignment="1">
      <alignment horizontal="right" vertical="center"/>
    </xf>
    <xf numFmtId="43" fontId="5" fillId="0" borderId="49" xfId="0" applyNumberFormat="1" applyFont="1" applyBorder="1" applyAlignment="1">
      <alignment horizontal="right" vertical="center"/>
    </xf>
    <xf numFmtId="165" fontId="8" fillId="0" borderId="27" xfId="0" applyNumberFormat="1" applyFont="1" applyBorder="1" applyAlignment="1">
      <alignment horizontal="center" vertical="center"/>
    </xf>
    <xf numFmtId="165" fontId="8" fillId="0" borderId="36" xfId="0" applyNumberFormat="1" applyFont="1" applyBorder="1" applyAlignment="1">
      <alignment horizontal="center" vertical="center"/>
    </xf>
    <xf numFmtId="165" fontId="8" fillId="0" borderId="50" xfId="0" applyNumberFormat="1" applyFont="1" applyBorder="1" applyAlignment="1">
      <alignment horizontal="center" vertical="center"/>
    </xf>
    <xf numFmtId="165" fontId="8" fillId="0" borderId="51" xfId="0" applyNumberFormat="1" applyFont="1" applyBorder="1" applyAlignment="1">
      <alignment horizontal="center" vertical="center"/>
    </xf>
    <xf numFmtId="165" fontId="8" fillId="0" borderId="29" xfId="0" applyNumberFormat="1" applyFont="1" applyBorder="1" applyAlignment="1">
      <alignment horizontal="center" vertical="center"/>
    </xf>
    <xf numFmtId="165" fontId="8" fillId="0" borderId="48" xfId="0" applyNumberFormat="1" applyFont="1" applyBorder="1" applyAlignment="1">
      <alignment horizontal="center" vertical="center"/>
    </xf>
    <xf numFmtId="0" fontId="10" fillId="0" borderId="45" xfId="0" applyNumberFormat="1" applyFont="1" applyBorder="1" applyAlignment="1">
      <alignment horizontal="right" vertical="center"/>
    </xf>
    <xf numFmtId="0" fontId="10" fillId="0" borderId="42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33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left" vertical="center"/>
    </xf>
    <xf numFmtId="0" fontId="10" fillId="0" borderId="33" xfId="0" applyNumberFormat="1" applyFont="1" applyBorder="1" applyAlignment="1">
      <alignment horizontal="left" vertical="center"/>
    </xf>
    <xf numFmtId="0" fontId="8" fillId="0" borderId="34" xfId="0" applyNumberFormat="1" applyFont="1" applyBorder="1" applyAlignment="1">
      <alignment horizontal="center" vertical="center"/>
    </xf>
    <xf numFmtId="0" fontId="8" fillId="0" borderId="43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تمييز1" xfId="2" builtinId="29"/>
  </cellStyles>
  <dxfs count="3"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FFFF99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5</xdr:row>
      <xdr:rowOff>47625</xdr:rowOff>
    </xdr:from>
    <xdr:to>
      <xdr:col>11</xdr:col>
      <xdr:colOff>533400</xdr:colOff>
      <xdr:row>18</xdr:row>
      <xdr:rowOff>76200</xdr:rowOff>
    </xdr:to>
    <xdr:sp macro="" textlink="">
      <xdr:nvSpPr>
        <xdr:cNvPr id="2" name="مربع نص 1"/>
        <xdr:cNvSpPr txBox="1"/>
      </xdr:nvSpPr>
      <xdr:spPr>
        <a:xfrm>
          <a:off x="11228070000" y="952500"/>
          <a:ext cx="7019925" cy="238125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AE" sz="1400"/>
            <a:t>انا</a:t>
          </a:r>
          <a:r>
            <a:rPr lang="ar-AE" sz="1400" baseline="0"/>
            <a:t> عملت كشف تفريغ الايصالات اليدوية  وسيتم ادخال الايصالات بصفة يومية خلال عام كامل </a:t>
          </a:r>
        </a:p>
        <a:p>
          <a:pPr algn="r" rtl="1"/>
          <a:r>
            <a:rPr lang="ar-AE" sz="1600" b="1" u="sng" baseline="0">
              <a:solidFill>
                <a:srgbClr val="FF0000"/>
              </a:solidFill>
            </a:rPr>
            <a:t>المطلوب :</a:t>
          </a:r>
        </a:p>
        <a:p>
          <a:pPr algn="r" rtl="1"/>
          <a:r>
            <a:rPr lang="ar-AE" sz="1400" baseline="0"/>
            <a:t>1) عمل شيت (بحث) بنفس تنسيق الكشف ونفس الاعمدة بس يتم اضافة الفترة من ... الى ... ( بمعنى اذا اردت ان اعرف الايصالات التي تم ادخالها خلال مدة معينة يتم ادخال هذه المدة ومن ثم تستدعى البيانات من الشيت الاول ) بس اهم شي يكون نفس شكل الجدول ونفس الاعمدة .</a:t>
          </a:r>
        </a:p>
        <a:p>
          <a:pPr algn="r" rtl="1"/>
          <a:r>
            <a:rPr lang="ar-AE" sz="1400" baseline="0"/>
            <a:t>2) ان يتم في الشيت الثاني تلقائيا اضافية الاجمالي والتواقيع مثل ما هو موضح في الشيت الاول .</a:t>
          </a:r>
        </a:p>
        <a:p>
          <a:pPr algn="r" rtl="1"/>
          <a:r>
            <a:rPr lang="ar-AE" sz="1400" baseline="0"/>
            <a:t>3) ارجو ان يتم المطلوب بدون اكواد لانني ليست لدي خبرة كافية في الاكواد .</a:t>
          </a:r>
          <a:endParaRPr lang="ar-AE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N14" sqref="N14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S43"/>
  <sheetViews>
    <sheetView showGridLines="0" rightToLeft="1"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J45" sqref="J45"/>
    </sheetView>
  </sheetViews>
  <sheetFormatPr defaultRowHeight="12.75"/>
  <cols>
    <col min="1" max="1" width="1.75" style="5" customWidth="1"/>
    <col min="2" max="2" width="8.75" style="6" customWidth="1"/>
    <col min="3" max="3" width="5.25" style="8" customWidth="1"/>
    <col min="4" max="4" width="18.75" style="9" customWidth="1"/>
    <col min="5" max="15" width="10.5" style="10" bestFit="1" customWidth="1"/>
    <col min="16" max="16" width="8.375" style="8" bestFit="1" customWidth="1"/>
    <col min="17" max="17" width="8.625" style="6" customWidth="1"/>
    <col min="18" max="18" width="11.125" style="9" bestFit="1" customWidth="1"/>
    <col min="19" max="19" width="5.5" style="8" customWidth="1"/>
    <col min="20" max="16384" width="9" style="5"/>
  </cols>
  <sheetData>
    <row r="1" spans="2:19" ht="7.5" customHeight="1"/>
    <row r="2" spans="2:19" ht="18.75" customHeight="1">
      <c r="E2" s="40"/>
      <c r="F2" s="39"/>
      <c r="H2" s="86" t="s">
        <v>115</v>
      </c>
      <c r="I2" s="86"/>
      <c r="J2" s="86"/>
      <c r="K2" s="86"/>
      <c r="L2" s="86"/>
      <c r="M2" s="86"/>
      <c r="N2" s="86"/>
      <c r="O2" s="86"/>
      <c r="P2" s="38"/>
      <c r="Q2" s="38"/>
      <c r="R2" s="38"/>
    </row>
    <row r="3" spans="2:19" ht="18.75" thickBot="1">
      <c r="B3" s="7" t="s">
        <v>20</v>
      </c>
      <c r="C3" s="96" t="s">
        <v>87</v>
      </c>
      <c r="D3" s="96"/>
    </row>
    <row r="4" spans="2:19" ht="15" customHeight="1" thickTop="1">
      <c r="B4" s="114" t="s">
        <v>0</v>
      </c>
      <c r="C4" s="117" t="s">
        <v>1</v>
      </c>
      <c r="D4" s="120" t="s">
        <v>29</v>
      </c>
      <c r="E4" s="105" t="s">
        <v>116</v>
      </c>
      <c r="F4" s="106"/>
      <c r="G4" s="107"/>
      <c r="H4" s="111" t="s">
        <v>21</v>
      </c>
      <c r="I4" s="112"/>
      <c r="J4" s="112"/>
      <c r="K4" s="112"/>
      <c r="L4" s="112"/>
      <c r="M4" s="112"/>
      <c r="N4" s="112"/>
      <c r="O4" s="113"/>
      <c r="P4" s="90" t="s">
        <v>86</v>
      </c>
      <c r="Q4" s="91"/>
      <c r="R4" s="92"/>
      <c r="S4" s="87" t="s">
        <v>114</v>
      </c>
    </row>
    <row r="5" spans="2:19" ht="14.25" customHeight="1">
      <c r="B5" s="115"/>
      <c r="C5" s="118"/>
      <c r="D5" s="121"/>
      <c r="E5" s="108"/>
      <c r="F5" s="109"/>
      <c r="G5" s="110"/>
      <c r="H5" s="41">
        <v>114</v>
      </c>
      <c r="I5" s="41">
        <v>115</v>
      </c>
      <c r="J5" s="41">
        <v>116</v>
      </c>
      <c r="K5" s="41">
        <v>117</v>
      </c>
      <c r="L5" s="41">
        <v>210</v>
      </c>
      <c r="M5" s="41">
        <v>313</v>
      </c>
      <c r="N5" s="41">
        <v>315</v>
      </c>
      <c r="O5" s="41">
        <v>316</v>
      </c>
      <c r="P5" s="93"/>
      <c r="Q5" s="94"/>
      <c r="R5" s="95"/>
      <c r="S5" s="88"/>
    </row>
    <row r="6" spans="2:19" ht="26.25" thickBot="1">
      <c r="B6" s="116"/>
      <c r="C6" s="119"/>
      <c r="D6" s="122"/>
      <c r="E6" s="14" t="s">
        <v>27</v>
      </c>
      <c r="F6" s="14" t="s">
        <v>28</v>
      </c>
      <c r="G6" s="14" t="s">
        <v>2</v>
      </c>
      <c r="H6" s="13" t="str">
        <f t="shared" ref="H6:O6" si="0">IFERROR(INDEX(الوصف,MATCH(H5,البند,0)),"---")</f>
        <v>مستلزمات توصيل الكهرباء</v>
      </c>
      <c r="I6" s="13" t="str">
        <f t="shared" si="0"/>
        <v>مستلزمات توصيل الماء</v>
      </c>
      <c r="J6" s="13" t="str">
        <f t="shared" si="0"/>
        <v>بيع تيار كهربائي</v>
      </c>
      <c r="K6" s="13" t="str">
        <f t="shared" si="0"/>
        <v>بيع مياه</v>
      </c>
      <c r="L6" s="13" t="str">
        <f t="shared" si="0"/>
        <v>رسوم استخراج مستندات</v>
      </c>
      <c r="M6" s="13" t="str">
        <f t="shared" si="0"/>
        <v>غرامات وتعويضات</v>
      </c>
      <c r="N6" s="13" t="str">
        <f t="shared" si="0"/>
        <v>بيع سلع مستعملة</v>
      </c>
      <c r="O6" s="13" t="str">
        <f t="shared" si="0"/>
        <v>إيرادات متنوعة</v>
      </c>
      <c r="P6" s="78" t="s">
        <v>3</v>
      </c>
      <c r="Q6" s="79" t="s">
        <v>4</v>
      </c>
      <c r="R6" s="80" t="s">
        <v>5</v>
      </c>
      <c r="S6" s="89"/>
    </row>
    <row r="7" spans="2:19" ht="17.100000000000001" customHeight="1" thickTop="1">
      <c r="B7" s="44"/>
      <c r="C7" s="45">
        <v>1</v>
      </c>
      <c r="D7" s="46"/>
      <c r="E7" s="24">
        <f>IF(IF(P7&lt;1,S7&lt;1),SUM(H7:O7),0)</f>
        <v>0</v>
      </c>
      <c r="F7" s="26">
        <f>IF(P7&gt;=1,SUM(H7:O7),0)</f>
        <v>0</v>
      </c>
      <c r="G7" s="28">
        <f>IF(S7&gt;=1,SUM(H7:O7),0)</f>
        <v>0</v>
      </c>
      <c r="H7" s="50">
        <v>0</v>
      </c>
      <c r="I7" s="50">
        <v>0</v>
      </c>
      <c r="J7" s="50">
        <v>0</v>
      </c>
      <c r="K7" s="50">
        <v>0</v>
      </c>
      <c r="L7" s="50">
        <v>0</v>
      </c>
      <c r="M7" s="50">
        <v>0</v>
      </c>
      <c r="N7" s="50">
        <v>0</v>
      </c>
      <c r="O7" s="50">
        <v>0</v>
      </c>
      <c r="P7" s="45"/>
      <c r="Q7" s="51"/>
      <c r="R7" s="52"/>
      <c r="S7" s="53"/>
    </row>
    <row r="8" spans="2:19" ht="17.100000000000001" customHeight="1">
      <c r="B8" s="47"/>
      <c r="C8" s="48">
        <v>2</v>
      </c>
      <c r="D8" s="49"/>
      <c r="E8" s="25">
        <f t="shared" ref="E8:E38" si="1">IF(IF(P8&lt;1,S8&lt;1),SUM(H8:O8),0)</f>
        <v>0</v>
      </c>
      <c r="F8" s="27">
        <f t="shared" ref="F8:F38" si="2">IF(P8&gt;=1,SUM(H8:O8),0)</f>
        <v>0</v>
      </c>
      <c r="G8" s="29">
        <f t="shared" ref="G8:G38" si="3">IF(S8&gt;=1,SUM(H8:O8),0)</f>
        <v>0</v>
      </c>
      <c r="H8" s="54">
        <v>0</v>
      </c>
      <c r="I8" s="54">
        <v>0</v>
      </c>
      <c r="J8" s="54">
        <v>0</v>
      </c>
      <c r="K8" s="54">
        <v>0</v>
      </c>
      <c r="L8" s="54">
        <v>0</v>
      </c>
      <c r="M8" s="54">
        <v>0</v>
      </c>
      <c r="N8" s="54">
        <v>0</v>
      </c>
      <c r="O8" s="54">
        <v>0</v>
      </c>
      <c r="P8" s="48"/>
      <c r="Q8" s="55"/>
      <c r="R8" s="56"/>
      <c r="S8" s="57"/>
    </row>
    <row r="9" spans="2:19" ht="17.100000000000001" customHeight="1">
      <c r="B9" s="47"/>
      <c r="C9" s="48">
        <v>3</v>
      </c>
      <c r="D9" s="49"/>
      <c r="E9" s="25">
        <f t="shared" si="1"/>
        <v>0</v>
      </c>
      <c r="F9" s="27">
        <f t="shared" si="2"/>
        <v>0</v>
      </c>
      <c r="G9" s="29">
        <f t="shared" si="3"/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48"/>
      <c r="Q9" s="55"/>
      <c r="R9" s="56"/>
      <c r="S9" s="57"/>
    </row>
    <row r="10" spans="2:19" ht="17.100000000000001" customHeight="1">
      <c r="B10" s="47"/>
      <c r="C10" s="48">
        <v>4</v>
      </c>
      <c r="D10" s="49"/>
      <c r="E10" s="25">
        <f t="shared" si="1"/>
        <v>0</v>
      </c>
      <c r="F10" s="27">
        <f t="shared" si="2"/>
        <v>0</v>
      </c>
      <c r="G10" s="29">
        <f t="shared" si="3"/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48"/>
      <c r="Q10" s="55"/>
      <c r="R10" s="56"/>
      <c r="S10" s="57"/>
    </row>
    <row r="11" spans="2:19" ht="17.100000000000001" customHeight="1">
      <c r="B11" s="47"/>
      <c r="C11" s="48">
        <v>5</v>
      </c>
      <c r="D11" s="49"/>
      <c r="E11" s="25">
        <f t="shared" si="1"/>
        <v>0</v>
      </c>
      <c r="F11" s="27">
        <f t="shared" si="2"/>
        <v>0</v>
      </c>
      <c r="G11" s="29">
        <f t="shared" si="3"/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4">
        <v>0</v>
      </c>
      <c r="N11" s="54">
        <v>0</v>
      </c>
      <c r="O11" s="54">
        <v>0</v>
      </c>
      <c r="P11" s="48"/>
      <c r="Q11" s="55"/>
      <c r="R11" s="56"/>
      <c r="S11" s="57"/>
    </row>
    <row r="12" spans="2:19" ht="17.100000000000001" customHeight="1">
      <c r="B12" s="47"/>
      <c r="C12" s="48">
        <v>6</v>
      </c>
      <c r="D12" s="49"/>
      <c r="E12" s="25">
        <f t="shared" si="1"/>
        <v>0</v>
      </c>
      <c r="F12" s="27">
        <f t="shared" si="2"/>
        <v>0</v>
      </c>
      <c r="G12" s="29">
        <f t="shared" si="3"/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48"/>
      <c r="Q12" s="55"/>
      <c r="R12" s="56"/>
      <c r="S12" s="57"/>
    </row>
    <row r="13" spans="2:19" ht="17.100000000000001" customHeight="1">
      <c r="B13" s="47"/>
      <c r="C13" s="48">
        <v>7</v>
      </c>
      <c r="D13" s="49"/>
      <c r="E13" s="25">
        <f t="shared" si="1"/>
        <v>0</v>
      </c>
      <c r="F13" s="27">
        <f t="shared" si="2"/>
        <v>0</v>
      </c>
      <c r="G13" s="29">
        <f t="shared" si="3"/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48"/>
      <c r="Q13" s="55"/>
      <c r="R13" s="56"/>
      <c r="S13" s="57"/>
    </row>
    <row r="14" spans="2:19" ht="17.100000000000001" customHeight="1">
      <c r="B14" s="47"/>
      <c r="C14" s="48">
        <v>8</v>
      </c>
      <c r="D14" s="49"/>
      <c r="E14" s="25">
        <f t="shared" si="1"/>
        <v>0</v>
      </c>
      <c r="F14" s="27">
        <f t="shared" si="2"/>
        <v>0</v>
      </c>
      <c r="G14" s="29">
        <f t="shared" si="3"/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48"/>
      <c r="Q14" s="55"/>
      <c r="R14" s="56"/>
      <c r="S14" s="57"/>
    </row>
    <row r="15" spans="2:19" ht="17.100000000000001" customHeight="1">
      <c r="B15" s="47"/>
      <c r="C15" s="48">
        <v>9</v>
      </c>
      <c r="D15" s="49"/>
      <c r="E15" s="25">
        <f t="shared" si="1"/>
        <v>0</v>
      </c>
      <c r="F15" s="27">
        <f t="shared" si="2"/>
        <v>0</v>
      </c>
      <c r="G15" s="29">
        <f t="shared" si="3"/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48"/>
      <c r="Q15" s="55"/>
      <c r="R15" s="56"/>
      <c r="S15" s="57"/>
    </row>
    <row r="16" spans="2:19" ht="17.100000000000001" customHeight="1">
      <c r="B16" s="47"/>
      <c r="C16" s="48">
        <v>10</v>
      </c>
      <c r="D16" s="49"/>
      <c r="E16" s="25">
        <f t="shared" si="1"/>
        <v>0</v>
      </c>
      <c r="F16" s="27">
        <f t="shared" si="2"/>
        <v>0</v>
      </c>
      <c r="G16" s="29">
        <f t="shared" si="3"/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48"/>
      <c r="Q16" s="55"/>
      <c r="R16" s="56"/>
      <c r="S16" s="57"/>
    </row>
    <row r="17" spans="2:19" ht="17.100000000000001" customHeight="1">
      <c r="B17" s="47"/>
      <c r="C17" s="48">
        <v>11</v>
      </c>
      <c r="D17" s="49"/>
      <c r="E17" s="25">
        <f t="shared" si="1"/>
        <v>0</v>
      </c>
      <c r="F17" s="27">
        <f t="shared" si="2"/>
        <v>0</v>
      </c>
      <c r="G17" s="29">
        <f t="shared" si="3"/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48"/>
      <c r="Q17" s="55"/>
      <c r="R17" s="56"/>
      <c r="S17" s="57"/>
    </row>
    <row r="18" spans="2:19" ht="17.100000000000001" customHeight="1">
      <c r="B18" s="47"/>
      <c r="C18" s="48">
        <v>12</v>
      </c>
      <c r="D18" s="49"/>
      <c r="E18" s="25">
        <f t="shared" si="1"/>
        <v>0</v>
      </c>
      <c r="F18" s="27">
        <f t="shared" si="2"/>
        <v>0</v>
      </c>
      <c r="G18" s="29">
        <f t="shared" si="3"/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48"/>
      <c r="Q18" s="55"/>
      <c r="R18" s="56"/>
      <c r="S18" s="57"/>
    </row>
    <row r="19" spans="2:19" ht="17.100000000000001" customHeight="1">
      <c r="B19" s="47"/>
      <c r="C19" s="48">
        <v>13</v>
      </c>
      <c r="D19" s="49"/>
      <c r="E19" s="25">
        <f t="shared" si="1"/>
        <v>0</v>
      </c>
      <c r="F19" s="27">
        <f t="shared" si="2"/>
        <v>0</v>
      </c>
      <c r="G19" s="29">
        <f t="shared" si="3"/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48"/>
      <c r="Q19" s="55"/>
      <c r="R19" s="56"/>
      <c r="S19" s="57"/>
    </row>
    <row r="20" spans="2:19" ht="17.100000000000001" customHeight="1">
      <c r="B20" s="47"/>
      <c r="C20" s="48">
        <v>14</v>
      </c>
      <c r="D20" s="49"/>
      <c r="E20" s="25">
        <f t="shared" si="1"/>
        <v>0</v>
      </c>
      <c r="F20" s="27">
        <f t="shared" si="2"/>
        <v>0</v>
      </c>
      <c r="G20" s="29">
        <f t="shared" si="3"/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48"/>
      <c r="Q20" s="55"/>
      <c r="R20" s="56"/>
      <c r="S20" s="57"/>
    </row>
    <row r="21" spans="2:19" ht="17.100000000000001" customHeight="1">
      <c r="B21" s="47"/>
      <c r="C21" s="48">
        <v>15</v>
      </c>
      <c r="D21" s="49"/>
      <c r="E21" s="25">
        <f t="shared" si="1"/>
        <v>0</v>
      </c>
      <c r="F21" s="27">
        <f t="shared" si="2"/>
        <v>0</v>
      </c>
      <c r="G21" s="29">
        <f t="shared" si="3"/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  <c r="O21" s="54">
        <v>0</v>
      </c>
      <c r="P21" s="48"/>
      <c r="Q21" s="55"/>
      <c r="R21" s="56"/>
      <c r="S21" s="57"/>
    </row>
    <row r="22" spans="2:19" ht="17.100000000000001" customHeight="1">
      <c r="B22" s="47"/>
      <c r="C22" s="48">
        <v>16</v>
      </c>
      <c r="D22" s="49"/>
      <c r="E22" s="25">
        <f t="shared" si="1"/>
        <v>0</v>
      </c>
      <c r="F22" s="27">
        <f t="shared" si="2"/>
        <v>0</v>
      </c>
      <c r="G22" s="29">
        <f t="shared" si="3"/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48"/>
      <c r="Q22" s="55"/>
      <c r="R22" s="56"/>
      <c r="S22" s="57"/>
    </row>
    <row r="23" spans="2:19" ht="17.100000000000001" customHeight="1">
      <c r="B23" s="47"/>
      <c r="C23" s="48">
        <v>17</v>
      </c>
      <c r="D23" s="49"/>
      <c r="E23" s="25">
        <f t="shared" si="1"/>
        <v>0</v>
      </c>
      <c r="F23" s="27">
        <f t="shared" si="2"/>
        <v>0</v>
      </c>
      <c r="G23" s="29">
        <f t="shared" si="3"/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48"/>
      <c r="Q23" s="55"/>
      <c r="R23" s="56"/>
      <c r="S23" s="57"/>
    </row>
    <row r="24" spans="2:19" ht="17.100000000000001" customHeight="1">
      <c r="B24" s="47"/>
      <c r="C24" s="48">
        <v>18</v>
      </c>
      <c r="D24" s="49"/>
      <c r="E24" s="25">
        <f t="shared" si="1"/>
        <v>0</v>
      </c>
      <c r="F24" s="27">
        <f t="shared" si="2"/>
        <v>0</v>
      </c>
      <c r="G24" s="29">
        <f t="shared" si="3"/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48"/>
      <c r="Q24" s="55"/>
      <c r="R24" s="56"/>
      <c r="S24" s="57"/>
    </row>
    <row r="25" spans="2:19" ht="17.100000000000001" customHeight="1">
      <c r="B25" s="47"/>
      <c r="C25" s="48">
        <v>19</v>
      </c>
      <c r="D25" s="49"/>
      <c r="E25" s="25">
        <f t="shared" si="1"/>
        <v>0</v>
      </c>
      <c r="F25" s="27">
        <f t="shared" si="2"/>
        <v>0</v>
      </c>
      <c r="G25" s="29">
        <f t="shared" si="3"/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48"/>
      <c r="Q25" s="55"/>
      <c r="R25" s="56"/>
      <c r="S25" s="57"/>
    </row>
    <row r="26" spans="2:19" ht="17.100000000000001" customHeight="1">
      <c r="B26" s="47"/>
      <c r="C26" s="48">
        <v>20</v>
      </c>
      <c r="D26" s="49"/>
      <c r="E26" s="25">
        <f t="shared" si="1"/>
        <v>0</v>
      </c>
      <c r="F26" s="27">
        <f t="shared" si="2"/>
        <v>0</v>
      </c>
      <c r="G26" s="29">
        <f t="shared" si="3"/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48"/>
      <c r="Q26" s="55"/>
      <c r="R26" s="56"/>
      <c r="S26" s="57"/>
    </row>
    <row r="27" spans="2:19" ht="17.100000000000001" customHeight="1">
      <c r="B27" s="47"/>
      <c r="C27" s="48">
        <v>21</v>
      </c>
      <c r="D27" s="49"/>
      <c r="E27" s="25">
        <f t="shared" si="1"/>
        <v>0</v>
      </c>
      <c r="F27" s="27">
        <f t="shared" si="2"/>
        <v>0</v>
      </c>
      <c r="G27" s="29">
        <f t="shared" si="3"/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48"/>
      <c r="Q27" s="55"/>
      <c r="R27" s="56"/>
      <c r="S27" s="57"/>
    </row>
    <row r="28" spans="2:19" ht="17.100000000000001" customHeight="1">
      <c r="B28" s="47"/>
      <c r="C28" s="48">
        <v>22</v>
      </c>
      <c r="D28" s="49"/>
      <c r="E28" s="25">
        <f t="shared" si="1"/>
        <v>0</v>
      </c>
      <c r="F28" s="27">
        <f t="shared" si="2"/>
        <v>0</v>
      </c>
      <c r="G28" s="29">
        <f t="shared" si="3"/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48"/>
      <c r="Q28" s="55"/>
      <c r="R28" s="56"/>
      <c r="S28" s="57"/>
    </row>
    <row r="29" spans="2:19" ht="17.100000000000001" customHeight="1">
      <c r="B29" s="47"/>
      <c r="C29" s="48">
        <v>23</v>
      </c>
      <c r="D29" s="49"/>
      <c r="E29" s="25">
        <f t="shared" si="1"/>
        <v>0</v>
      </c>
      <c r="F29" s="27">
        <f t="shared" si="2"/>
        <v>0</v>
      </c>
      <c r="G29" s="29">
        <f t="shared" si="3"/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48"/>
      <c r="Q29" s="55"/>
      <c r="R29" s="56"/>
      <c r="S29" s="57"/>
    </row>
    <row r="30" spans="2:19" ht="17.100000000000001" customHeight="1">
      <c r="B30" s="47"/>
      <c r="C30" s="48">
        <v>24</v>
      </c>
      <c r="D30" s="49"/>
      <c r="E30" s="25">
        <f t="shared" si="1"/>
        <v>0</v>
      </c>
      <c r="F30" s="27">
        <f t="shared" si="2"/>
        <v>0</v>
      </c>
      <c r="G30" s="29">
        <f t="shared" si="3"/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48"/>
      <c r="Q30" s="55"/>
      <c r="R30" s="56"/>
      <c r="S30" s="57"/>
    </row>
    <row r="31" spans="2:19" ht="17.100000000000001" customHeight="1">
      <c r="B31" s="47"/>
      <c r="C31" s="48">
        <v>25</v>
      </c>
      <c r="D31" s="49"/>
      <c r="E31" s="25">
        <f t="shared" si="1"/>
        <v>0</v>
      </c>
      <c r="F31" s="27">
        <f t="shared" si="2"/>
        <v>0</v>
      </c>
      <c r="G31" s="29">
        <f t="shared" si="3"/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48"/>
      <c r="Q31" s="55"/>
      <c r="R31" s="56"/>
      <c r="S31" s="57"/>
    </row>
    <row r="32" spans="2:19" ht="17.100000000000001" customHeight="1">
      <c r="B32" s="47"/>
      <c r="C32" s="48">
        <v>26</v>
      </c>
      <c r="D32" s="49"/>
      <c r="E32" s="25">
        <f t="shared" si="1"/>
        <v>0</v>
      </c>
      <c r="F32" s="27">
        <f t="shared" si="2"/>
        <v>0</v>
      </c>
      <c r="G32" s="29">
        <f t="shared" si="3"/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48"/>
      <c r="Q32" s="55"/>
      <c r="R32" s="56"/>
      <c r="S32" s="57"/>
    </row>
    <row r="33" spans="1:19" ht="17.100000000000001" customHeight="1">
      <c r="B33" s="47"/>
      <c r="C33" s="48">
        <v>27</v>
      </c>
      <c r="D33" s="49"/>
      <c r="E33" s="25">
        <f t="shared" si="1"/>
        <v>0</v>
      </c>
      <c r="F33" s="27">
        <f t="shared" si="2"/>
        <v>0</v>
      </c>
      <c r="G33" s="29">
        <f t="shared" si="3"/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48"/>
      <c r="Q33" s="55"/>
      <c r="R33" s="56"/>
      <c r="S33" s="57"/>
    </row>
    <row r="34" spans="1:19" ht="17.100000000000001" customHeight="1">
      <c r="B34" s="47"/>
      <c r="C34" s="48">
        <v>28</v>
      </c>
      <c r="D34" s="49"/>
      <c r="E34" s="25">
        <f t="shared" si="1"/>
        <v>0</v>
      </c>
      <c r="F34" s="27">
        <f t="shared" si="2"/>
        <v>0</v>
      </c>
      <c r="G34" s="29">
        <f t="shared" si="3"/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48"/>
      <c r="Q34" s="55"/>
      <c r="R34" s="56"/>
      <c r="S34" s="57"/>
    </row>
    <row r="35" spans="1:19" ht="17.100000000000001" customHeight="1">
      <c r="B35" s="47"/>
      <c r="C35" s="48">
        <v>29</v>
      </c>
      <c r="D35" s="49"/>
      <c r="E35" s="25">
        <f t="shared" si="1"/>
        <v>0</v>
      </c>
      <c r="F35" s="27">
        <f t="shared" si="2"/>
        <v>0</v>
      </c>
      <c r="G35" s="29">
        <f t="shared" si="3"/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48"/>
      <c r="Q35" s="55"/>
      <c r="R35" s="56"/>
      <c r="S35" s="57"/>
    </row>
    <row r="36" spans="1:19" ht="17.100000000000001" customHeight="1">
      <c r="B36" s="47"/>
      <c r="C36" s="48">
        <v>30</v>
      </c>
      <c r="D36" s="49"/>
      <c r="E36" s="25">
        <f t="shared" si="1"/>
        <v>0</v>
      </c>
      <c r="F36" s="27">
        <f t="shared" si="2"/>
        <v>0</v>
      </c>
      <c r="G36" s="29">
        <f t="shared" si="3"/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48"/>
      <c r="Q36" s="55"/>
      <c r="R36" s="56"/>
      <c r="S36" s="57"/>
    </row>
    <row r="37" spans="1:19" ht="17.100000000000001" customHeight="1">
      <c r="B37" s="47"/>
      <c r="C37" s="48">
        <v>31</v>
      </c>
      <c r="D37" s="49"/>
      <c r="E37" s="25">
        <f t="shared" si="1"/>
        <v>0</v>
      </c>
      <c r="F37" s="27">
        <f t="shared" si="2"/>
        <v>0</v>
      </c>
      <c r="G37" s="29">
        <f t="shared" si="3"/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48"/>
      <c r="Q37" s="55"/>
      <c r="R37" s="56"/>
      <c r="S37" s="57"/>
    </row>
    <row r="38" spans="1:19" ht="17.100000000000001" customHeight="1" thickBot="1">
      <c r="B38" s="47"/>
      <c r="C38" s="48">
        <v>32</v>
      </c>
      <c r="D38" s="49"/>
      <c r="E38" s="25">
        <f t="shared" si="1"/>
        <v>0</v>
      </c>
      <c r="F38" s="27">
        <f t="shared" si="2"/>
        <v>0</v>
      </c>
      <c r="G38" s="29">
        <f t="shared" si="3"/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48"/>
      <c r="Q38" s="55"/>
      <c r="R38" s="56"/>
      <c r="S38" s="57"/>
    </row>
    <row r="39" spans="1:19" ht="15" customHeight="1" thickTop="1">
      <c r="A39" s="97"/>
      <c r="B39" s="99" t="s">
        <v>30</v>
      </c>
      <c r="C39" s="100"/>
      <c r="D39" s="101"/>
      <c r="E39" s="123">
        <f t="shared" ref="E39:O39" si="4">SUM(E7:E38)</f>
        <v>0</v>
      </c>
      <c r="F39" s="125">
        <f t="shared" si="4"/>
        <v>0</v>
      </c>
      <c r="G39" s="127">
        <f t="shared" si="4"/>
        <v>0</v>
      </c>
      <c r="H39" s="129">
        <f t="shared" si="4"/>
        <v>0</v>
      </c>
      <c r="I39" s="129">
        <f t="shared" si="4"/>
        <v>0</v>
      </c>
      <c r="J39" s="129">
        <f t="shared" si="4"/>
        <v>0</v>
      </c>
      <c r="K39" s="129">
        <f t="shared" si="4"/>
        <v>0</v>
      </c>
      <c r="L39" s="129">
        <f t="shared" si="4"/>
        <v>0</v>
      </c>
      <c r="M39" s="129">
        <f t="shared" si="4"/>
        <v>0</v>
      </c>
      <c r="N39" s="129">
        <f t="shared" si="4"/>
        <v>0</v>
      </c>
      <c r="O39" s="129">
        <f t="shared" si="4"/>
        <v>0</v>
      </c>
      <c r="P39" s="131" t="s">
        <v>31</v>
      </c>
      <c r="Q39" s="135"/>
      <c r="R39" s="131">
        <f>IF(SUM(H39:O39)=SUM(E39:G39),SUM(H7:O38)," خطأ في توزيع مبالغ البنود")</f>
        <v>0</v>
      </c>
      <c r="S39" s="132"/>
    </row>
    <row r="40" spans="1:19" ht="12.95" customHeight="1" thickBot="1">
      <c r="A40" s="97"/>
      <c r="B40" s="102"/>
      <c r="C40" s="103"/>
      <c r="D40" s="104"/>
      <c r="E40" s="124"/>
      <c r="F40" s="126"/>
      <c r="G40" s="128"/>
      <c r="H40" s="130"/>
      <c r="I40" s="130"/>
      <c r="J40" s="130"/>
      <c r="K40" s="130"/>
      <c r="L40" s="130"/>
      <c r="M40" s="130"/>
      <c r="N40" s="130"/>
      <c r="O40" s="130"/>
      <c r="P40" s="133"/>
      <c r="Q40" s="136"/>
      <c r="R40" s="133"/>
      <c r="S40" s="134"/>
    </row>
    <row r="41" spans="1:19" ht="21.95" customHeight="1">
      <c r="A41" s="98"/>
      <c r="B41" s="58" t="s">
        <v>84</v>
      </c>
      <c r="C41" s="42"/>
      <c r="D41" s="30" t="str">
        <f>IFERROR(INDEX(الاسم,MATCH(C41,الرقم,0)),"------")</f>
        <v>------</v>
      </c>
      <c r="E41" s="32" t="s">
        <v>24</v>
      </c>
      <c r="F41" s="21"/>
      <c r="G41" s="15"/>
      <c r="H41" s="18" t="s">
        <v>25</v>
      </c>
      <c r="I41" s="42"/>
      <c r="J41" s="81" t="str">
        <f>IFERROR(INDEX(الاسم,MATCH(I41,الرقم,0)),"")</f>
        <v/>
      </c>
      <c r="K41" s="82"/>
      <c r="L41" s="33" t="s">
        <v>24</v>
      </c>
      <c r="M41" s="22"/>
      <c r="N41" s="19"/>
      <c r="O41" s="137" t="s">
        <v>83</v>
      </c>
      <c r="P41" s="139"/>
      <c r="Q41" s="141" t="s">
        <v>24</v>
      </c>
      <c r="R41" s="139"/>
      <c r="S41" s="143"/>
    </row>
    <row r="42" spans="1:19" ht="21.95" customHeight="1" thickBot="1">
      <c r="A42" s="98"/>
      <c r="B42" s="59" t="s">
        <v>85</v>
      </c>
      <c r="C42" s="43"/>
      <c r="D42" s="31" t="str">
        <f>IFERROR(INDEX(الاسم,MATCH(C42,الرقم,0)),"------")</f>
        <v>------</v>
      </c>
      <c r="E42" s="17" t="s">
        <v>24</v>
      </c>
      <c r="F42" s="17"/>
      <c r="G42" s="16"/>
      <c r="H42" s="83" t="s">
        <v>26</v>
      </c>
      <c r="I42" s="84"/>
      <c r="J42" s="85"/>
      <c r="K42" s="85"/>
      <c r="L42" s="23" t="s">
        <v>24</v>
      </c>
      <c r="M42" s="23"/>
      <c r="N42" s="20"/>
      <c r="O42" s="138"/>
      <c r="P42" s="140"/>
      <c r="Q42" s="142"/>
      <c r="R42" s="140"/>
      <c r="S42" s="144"/>
    </row>
    <row r="43" spans="1:19" ht="13.5" thickTop="1"/>
  </sheetData>
  <sheetProtection selectLockedCells="1"/>
  <mergeCells count="31">
    <mergeCell ref="C3:D3"/>
    <mergeCell ref="A39:A42"/>
    <mergeCell ref="B39:D40"/>
    <mergeCell ref="E4:G5"/>
    <mergeCell ref="H4:O4"/>
    <mergeCell ref="B4:B6"/>
    <mergeCell ref="C4:C6"/>
    <mergeCell ref="D4:D6"/>
    <mergeCell ref="E39:E40"/>
    <mergeCell ref="F39:F40"/>
    <mergeCell ref="G39:G40"/>
    <mergeCell ref="H39:H40"/>
    <mergeCell ref="I39:I40"/>
    <mergeCell ref="O39:O40"/>
    <mergeCell ref="O41:O42"/>
    <mergeCell ref="J39:J40"/>
    <mergeCell ref="J41:K41"/>
    <mergeCell ref="H42:I42"/>
    <mergeCell ref="J42:K42"/>
    <mergeCell ref="H2:O2"/>
    <mergeCell ref="S4:S6"/>
    <mergeCell ref="P4:R5"/>
    <mergeCell ref="R39:S40"/>
    <mergeCell ref="P39:Q40"/>
    <mergeCell ref="P41:P42"/>
    <mergeCell ref="Q41:Q42"/>
    <mergeCell ref="R41:S42"/>
    <mergeCell ref="K39:K40"/>
    <mergeCell ref="L39:L40"/>
    <mergeCell ref="M39:M40"/>
    <mergeCell ref="N39:N40"/>
  </mergeCells>
  <conditionalFormatting sqref="D7:D38">
    <cfRule type="containsText" dxfId="2" priority="7" operator="containsText" text="لاغي">
      <formula>NOT(ISERROR(SEARCH("لاغي",D7)))</formula>
    </cfRule>
  </conditionalFormatting>
  <conditionalFormatting sqref="R39:S40">
    <cfRule type="containsText" dxfId="1" priority="4" operator="containsText" text="خطأ في توزيع مبالغ البنود">
      <formula>NOT(ISERROR(SEARCH("خطأ في توزيع مبالغ البنود",R39)))</formula>
    </cfRule>
  </conditionalFormatting>
  <conditionalFormatting sqref="C7:C38 P7:P38 S7:S38">
    <cfRule type="cellIs" dxfId="0" priority="3" operator="between">
      <formula>"أ"</formula>
      <formula>"ي"</formula>
    </cfRule>
  </conditionalFormatting>
  <dataValidations count="13">
    <dataValidation type="custom" showInputMessage="1" showErrorMessage="1" errorTitle="Rasheed - خـطـأ فـي الإدخـال" error="رقم الإيصال المدخل مكرر ، يرجى التأكد من الرقم وإعادة المحاولة مرة أخرى ." sqref="C43:C1048576 C2 C4">
      <formula1>COUNTIF($C:$C,C2)=1</formula1>
    </dataValidation>
    <dataValidation type="whole" operator="equal" showInputMessage="1" showErrorMessage="1" errorTitle="خطأ في الإدخال - Rasheed.Ahmed" error="يرجى التأكد من المبلغ ( شيك أو بطاقة ائتمان ) ." sqref="P43:P1048576 P41 P1 P3">
      <formula1>1</formula1>
    </dataValidation>
    <dataValidation type="custom" showInputMessage="1" showErrorMessage="1" errorTitle="خـطـأ فـي الإدخـال - Rasheed " error="رقم الإيصال المدخل مكرر ، يرجى التأكد من الرقم وإعادة المحاولة مرة أخرى ." sqref="C41:C42">
      <formula1>COUNTIF($C:$C,C41)=1</formula1>
    </dataValidation>
    <dataValidation type="list" showInputMessage="1" showErrorMessage="1" errorTitle="خطأ في الإدخال - Rasheed" error="يرجى الأختيار من القائمة المتاحه" prompt="يرجى الأختيار من القائمة المتاحه" sqref="C3">
      <formula1>المراكز</formula1>
    </dataValidation>
    <dataValidation type="date" showInputMessage="1" showErrorMessage="1" errorTitle="خطـأ في التسجيل - Rasheed.Ahmed" error="صيغة التاريخ المدخل غير صحيحة ، يرجى التقيد بالصيغة التالية : اليوم/ الشهر/ السنة ." sqref="Q7:Q38 B7:B38">
      <formula1>1</formula1>
      <formula2>767376</formula2>
    </dataValidation>
    <dataValidation type="list" showInputMessage="1" showErrorMessage="1" errorTitle="خطأ في الإدخال - Rasheed.Ahmed" error="يرجى اختيار إسم البنك من القائمة المتاحه ." sqref="R7:R38">
      <formula1>BANK</formula1>
    </dataValidation>
    <dataValidation type="custom" allowBlank="1" showInputMessage="1" showErrorMessage="1" errorTitle="خطـأ في التسجيل - Rasheed.Ahmed" error="يرجى التأكد من مبلغ الإيصال هل هو شيك أو بطاقة ائتمان ؟ وإعادة المحاولة مرة أخرى ." sqref="P7:P37">
      <formula1>NOT(ISNUMBER(S7:S38))</formula1>
    </dataValidation>
    <dataValidation type="custom" allowBlank="1" showInputMessage="1" showErrorMessage="1" errorTitle="خطـأ في التسجيل - Rasheed.Ahmed" error="يرجى التأكد من مبلغ الإيصال هل هو شيك أو بطاقة ائتمان ؟ وإعادة المحاولة مرة أخرى ." sqref="P38">
      <formula1>NOT(ISNUMBER(S38:S68))</formula1>
    </dataValidation>
    <dataValidation type="custom" allowBlank="1" showInputMessage="1" showErrorMessage="1" errorTitle="خطـأ في التسجيل - Rasheed.Ahmed" error="يرجى التأكد من مبلغ الإيصال هل هو بطاقة ائتمان أو شيك ؟ وإعادة المحاولة مرة أخرى ." sqref="S7:S37">
      <formula1>NOT(ISNUMBER(P7:P38))</formula1>
    </dataValidation>
    <dataValidation type="custom" allowBlank="1" showInputMessage="1" showErrorMessage="1" errorTitle="خطـأ في التسجيل - Rasheed.Ahmed" error="يرجى التأكد من مبلغ الإيصال هل هو بطاقة ائتمان أو شيك ؟ وإعادة المحاولة مرة أخرى ." sqref="S38">
      <formula1>NOT(ISNUMBER(P38:P68))</formula1>
    </dataValidation>
    <dataValidation type="custom" allowBlank="1" showInputMessage="1" showErrorMessage="1" errorTitle="خطـأ في التسجيل - Rasheed.Ahmed" error="يرجى التقيد بإدخال أرقام فقط ، وإعادة المحاولة مرة أخرى ." sqref="H7:O37">
      <formula1>ISNUMBER(H7:O38)</formula1>
    </dataValidation>
    <dataValidation type="custom" allowBlank="1" showInputMessage="1" showErrorMessage="1" errorTitle="خطـأ في التسجيل - Rasheed.Ahmed" error="يرجى التقيد بإدخال أرقام فقط ، وإعادة المحاولة مرة أخرى ." sqref="H38:O38">
      <formula1>ISNUMBER(H38:O68)</formula1>
    </dataValidation>
    <dataValidation type="custom" showInputMessage="1" showErrorMessage="1" errorTitle="خطـأ في الإدخال - Rasheed.Ahmed " error="رقم الإيصال المدخل مكرر ، يرجى التأكد من الرقم وإعادة المحاولة مرة أخرى ." sqref="C7:C38">
      <formula1>COUNTIF($C:$C,C7)=1</formula1>
    </dataValidation>
  </dataValidations>
  <printOptions horizontalCentered="1"/>
  <pageMargins left="3.937007874015748E-2" right="3.937007874015748E-2" top="0.78740157480314965" bottom="0.55118110236220474" header="0.11811023622047245" footer="0.31496062992125984"/>
  <pageSetup paperSize="9" scale="70" orientation="landscape" horizontalDpi="300" verticalDpi="300" r:id="rId1"/>
  <headerFooter>
    <oddHeader xml:space="preserve">&amp;L                              &amp;G&amp;C                              &amp;R  &amp;G                             </oddHeader>
    <oddFooter xml:space="preserve">&amp;L                              &amp;G&amp;C&amp;8صفحة &amp;P من &amp;N&amp;R&amp;8&amp;D  &amp;T           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6"/>
  </sheetPr>
  <dimension ref="A1:K78"/>
  <sheetViews>
    <sheetView rightToLeft="1" workbookViewId="0">
      <selection activeCell="B14" sqref="B14"/>
    </sheetView>
  </sheetViews>
  <sheetFormatPr defaultRowHeight="15"/>
  <cols>
    <col min="1" max="1" width="4.625" style="62" bestFit="1" customWidth="1"/>
    <col min="2" max="2" width="16.25" style="62" bestFit="1" customWidth="1"/>
    <col min="3" max="3" width="9" style="62"/>
    <col min="4" max="4" width="9" style="63"/>
    <col min="5" max="5" width="26.375" style="64" customWidth="1"/>
    <col min="6" max="7" width="9" style="62"/>
    <col min="8" max="8" width="21.875" style="62" customWidth="1"/>
    <col min="9" max="9" width="9" style="62"/>
    <col min="10" max="10" width="12.875" style="62" bestFit="1" customWidth="1"/>
    <col min="11" max="11" width="29.25" style="62" customWidth="1"/>
    <col min="12" max="256" width="9" style="62"/>
    <col min="257" max="257" width="4.625" style="62" bestFit="1" customWidth="1"/>
    <col min="258" max="258" width="16.25" style="62" bestFit="1" customWidth="1"/>
    <col min="259" max="260" width="9" style="62"/>
    <col min="261" max="261" width="26.375" style="62" customWidth="1"/>
    <col min="262" max="512" width="9" style="62"/>
    <col min="513" max="513" width="4.625" style="62" bestFit="1" customWidth="1"/>
    <col min="514" max="514" width="16.25" style="62" bestFit="1" customWidth="1"/>
    <col min="515" max="516" width="9" style="62"/>
    <col min="517" max="517" width="26.375" style="62" customWidth="1"/>
    <col min="518" max="768" width="9" style="62"/>
    <col min="769" max="769" width="4.625" style="62" bestFit="1" customWidth="1"/>
    <col min="770" max="770" width="16.25" style="62" bestFit="1" customWidth="1"/>
    <col min="771" max="772" width="9" style="62"/>
    <col min="773" max="773" width="26.375" style="62" customWidth="1"/>
    <col min="774" max="1024" width="9" style="62"/>
    <col min="1025" max="1025" width="4.625" style="62" bestFit="1" customWidth="1"/>
    <col min="1026" max="1026" width="16.25" style="62" bestFit="1" customWidth="1"/>
    <col min="1027" max="1028" width="9" style="62"/>
    <col min="1029" max="1029" width="26.375" style="62" customWidth="1"/>
    <col min="1030" max="1280" width="9" style="62"/>
    <col min="1281" max="1281" width="4.625" style="62" bestFit="1" customWidth="1"/>
    <col min="1282" max="1282" width="16.25" style="62" bestFit="1" customWidth="1"/>
    <col min="1283" max="1284" width="9" style="62"/>
    <col min="1285" max="1285" width="26.375" style="62" customWidth="1"/>
    <col min="1286" max="1536" width="9" style="62"/>
    <col min="1537" max="1537" width="4.625" style="62" bestFit="1" customWidth="1"/>
    <col min="1538" max="1538" width="16.25" style="62" bestFit="1" customWidth="1"/>
    <col min="1539" max="1540" width="9" style="62"/>
    <col min="1541" max="1541" width="26.375" style="62" customWidth="1"/>
    <col min="1542" max="1792" width="9" style="62"/>
    <col min="1793" max="1793" width="4.625" style="62" bestFit="1" customWidth="1"/>
    <col min="1794" max="1794" width="16.25" style="62" bestFit="1" customWidth="1"/>
    <col min="1795" max="1796" width="9" style="62"/>
    <col min="1797" max="1797" width="26.375" style="62" customWidth="1"/>
    <col min="1798" max="2048" width="9" style="62"/>
    <col min="2049" max="2049" width="4.625" style="62" bestFit="1" customWidth="1"/>
    <col min="2050" max="2050" width="16.25" style="62" bestFit="1" customWidth="1"/>
    <col min="2051" max="2052" width="9" style="62"/>
    <col min="2053" max="2053" width="26.375" style="62" customWidth="1"/>
    <col min="2054" max="2304" width="9" style="62"/>
    <col min="2305" max="2305" width="4.625" style="62" bestFit="1" customWidth="1"/>
    <col min="2306" max="2306" width="16.25" style="62" bestFit="1" customWidth="1"/>
    <col min="2307" max="2308" width="9" style="62"/>
    <col min="2309" max="2309" width="26.375" style="62" customWidth="1"/>
    <col min="2310" max="2560" width="9" style="62"/>
    <col min="2561" max="2561" width="4.625" style="62" bestFit="1" customWidth="1"/>
    <col min="2562" max="2562" width="16.25" style="62" bestFit="1" customWidth="1"/>
    <col min="2563" max="2564" width="9" style="62"/>
    <col min="2565" max="2565" width="26.375" style="62" customWidth="1"/>
    <col min="2566" max="2816" width="9" style="62"/>
    <col min="2817" max="2817" width="4.625" style="62" bestFit="1" customWidth="1"/>
    <col min="2818" max="2818" width="16.25" style="62" bestFit="1" customWidth="1"/>
    <col min="2819" max="2820" width="9" style="62"/>
    <col min="2821" max="2821" width="26.375" style="62" customWidth="1"/>
    <col min="2822" max="3072" width="9" style="62"/>
    <col min="3073" max="3073" width="4.625" style="62" bestFit="1" customWidth="1"/>
    <col min="3074" max="3074" width="16.25" style="62" bestFit="1" customWidth="1"/>
    <col min="3075" max="3076" width="9" style="62"/>
    <col min="3077" max="3077" width="26.375" style="62" customWidth="1"/>
    <col min="3078" max="3328" width="9" style="62"/>
    <col min="3329" max="3329" width="4.625" style="62" bestFit="1" customWidth="1"/>
    <col min="3330" max="3330" width="16.25" style="62" bestFit="1" customWidth="1"/>
    <col min="3331" max="3332" width="9" style="62"/>
    <col min="3333" max="3333" width="26.375" style="62" customWidth="1"/>
    <col min="3334" max="3584" width="9" style="62"/>
    <col min="3585" max="3585" width="4.625" style="62" bestFit="1" customWidth="1"/>
    <col min="3586" max="3586" width="16.25" style="62" bestFit="1" customWidth="1"/>
    <col min="3587" max="3588" width="9" style="62"/>
    <col min="3589" max="3589" width="26.375" style="62" customWidth="1"/>
    <col min="3590" max="3840" width="9" style="62"/>
    <col min="3841" max="3841" width="4.625" style="62" bestFit="1" customWidth="1"/>
    <col min="3842" max="3842" width="16.25" style="62" bestFit="1" customWidth="1"/>
    <col min="3843" max="3844" width="9" style="62"/>
    <col min="3845" max="3845" width="26.375" style="62" customWidth="1"/>
    <col min="3846" max="4096" width="9" style="62"/>
    <col min="4097" max="4097" width="4.625" style="62" bestFit="1" customWidth="1"/>
    <col min="4098" max="4098" width="16.25" style="62" bestFit="1" customWidth="1"/>
    <col min="4099" max="4100" width="9" style="62"/>
    <col min="4101" max="4101" width="26.375" style="62" customWidth="1"/>
    <col min="4102" max="4352" width="9" style="62"/>
    <col min="4353" max="4353" width="4.625" style="62" bestFit="1" customWidth="1"/>
    <col min="4354" max="4354" width="16.25" style="62" bestFit="1" customWidth="1"/>
    <col min="4355" max="4356" width="9" style="62"/>
    <col min="4357" max="4357" width="26.375" style="62" customWidth="1"/>
    <col min="4358" max="4608" width="9" style="62"/>
    <col min="4609" max="4609" width="4.625" style="62" bestFit="1" customWidth="1"/>
    <col min="4610" max="4610" width="16.25" style="62" bestFit="1" customWidth="1"/>
    <col min="4611" max="4612" width="9" style="62"/>
    <col min="4613" max="4613" width="26.375" style="62" customWidth="1"/>
    <col min="4614" max="4864" width="9" style="62"/>
    <col min="4865" max="4865" width="4.625" style="62" bestFit="1" customWidth="1"/>
    <col min="4866" max="4866" width="16.25" style="62" bestFit="1" customWidth="1"/>
    <col min="4867" max="4868" width="9" style="62"/>
    <col min="4869" max="4869" width="26.375" style="62" customWidth="1"/>
    <col min="4870" max="5120" width="9" style="62"/>
    <col min="5121" max="5121" width="4.625" style="62" bestFit="1" customWidth="1"/>
    <col min="5122" max="5122" width="16.25" style="62" bestFit="1" customWidth="1"/>
    <col min="5123" max="5124" width="9" style="62"/>
    <col min="5125" max="5125" width="26.375" style="62" customWidth="1"/>
    <col min="5126" max="5376" width="9" style="62"/>
    <col min="5377" max="5377" width="4.625" style="62" bestFit="1" customWidth="1"/>
    <col min="5378" max="5378" width="16.25" style="62" bestFit="1" customWidth="1"/>
    <col min="5379" max="5380" width="9" style="62"/>
    <col min="5381" max="5381" width="26.375" style="62" customWidth="1"/>
    <col min="5382" max="5632" width="9" style="62"/>
    <col min="5633" max="5633" width="4.625" style="62" bestFit="1" customWidth="1"/>
    <col min="5634" max="5634" width="16.25" style="62" bestFit="1" customWidth="1"/>
    <col min="5635" max="5636" width="9" style="62"/>
    <col min="5637" max="5637" width="26.375" style="62" customWidth="1"/>
    <col min="5638" max="5888" width="9" style="62"/>
    <col min="5889" max="5889" width="4.625" style="62" bestFit="1" customWidth="1"/>
    <col min="5890" max="5890" width="16.25" style="62" bestFit="1" customWidth="1"/>
    <col min="5891" max="5892" width="9" style="62"/>
    <col min="5893" max="5893" width="26.375" style="62" customWidth="1"/>
    <col min="5894" max="6144" width="9" style="62"/>
    <col min="6145" max="6145" width="4.625" style="62" bestFit="1" customWidth="1"/>
    <col min="6146" max="6146" width="16.25" style="62" bestFit="1" customWidth="1"/>
    <col min="6147" max="6148" width="9" style="62"/>
    <col min="6149" max="6149" width="26.375" style="62" customWidth="1"/>
    <col min="6150" max="6400" width="9" style="62"/>
    <col min="6401" max="6401" width="4.625" style="62" bestFit="1" customWidth="1"/>
    <col min="6402" max="6402" width="16.25" style="62" bestFit="1" customWidth="1"/>
    <col min="6403" max="6404" width="9" style="62"/>
    <col min="6405" max="6405" width="26.375" style="62" customWidth="1"/>
    <col min="6406" max="6656" width="9" style="62"/>
    <col min="6657" max="6657" width="4.625" style="62" bestFit="1" customWidth="1"/>
    <col min="6658" max="6658" width="16.25" style="62" bestFit="1" customWidth="1"/>
    <col min="6659" max="6660" width="9" style="62"/>
    <col min="6661" max="6661" width="26.375" style="62" customWidth="1"/>
    <col min="6662" max="6912" width="9" style="62"/>
    <col min="6913" max="6913" width="4.625" style="62" bestFit="1" customWidth="1"/>
    <col min="6914" max="6914" width="16.25" style="62" bestFit="1" customWidth="1"/>
    <col min="6915" max="6916" width="9" style="62"/>
    <col min="6917" max="6917" width="26.375" style="62" customWidth="1"/>
    <col min="6918" max="7168" width="9" style="62"/>
    <col min="7169" max="7169" width="4.625" style="62" bestFit="1" customWidth="1"/>
    <col min="7170" max="7170" width="16.25" style="62" bestFit="1" customWidth="1"/>
    <col min="7171" max="7172" width="9" style="62"/>
    <col min="7173" max="7173" width="26.375" style="62" customWidth="1"/>
    <col min="7174" max="7424" width="9" style="62"/>
    <col min="7425" max="7425" width="4.625" style="62" bestFit="1" customWidth="1"/>
    <col min="7426" max="7426" width="16.25" style="62" bestFit="1" customWidth="1"/>
    <col min="7427" max="7428" width="9" style="62"/>
    <col min="7429" max="7429" width="26.375" style="62" customWidth="1"/>
    <col min="7430" max="7680" width="9" style="62"/>
    <col min="7681" max="7681" width="4.625" style="62" bestFit="1" customWidth="1"/>
    <col min="7682" max="7682" width="16.25" style="62" bestFit="1" customWidth="1"/>
    <col min="7683" max="7684" width="9" style="62"/>
    <col min="7685" max="7685" width="26.375" style="62" customWidth="1"/>
    <col min="7686" max="7936" width="9" style="62"/>
    <col min="7937" max="7937" width="4.625" style="62" bestFit="1" customWidth="1"/>
    <col min="7938" max="7938" width="16.25" style="62" bestFit="1" customWidth="1"/>
    <col min="7939" max="7940" width="9" style="62"/>
    <col min="7941" max="7941" width="26.375" style="62" customWidth="1"/>
    <col min="7942" max="8192" width="9" style="62"/>
    <col min="8193" max="8193" width="4.625" style="62" bestFit="1" customWidth="1"/>
    <col min="8194" max="8194" width="16.25" style="62" bestFit="1" customWidth="1"/>
    <col min="8195" max="8196" width="9" style="62"/>
    <col min="8197" max="8197" width="26.375" style="62" customWidth="1"/>
    <col min="8198" max="8448" width="9" style="62"/>
    <col min="8449" max="8449" width="4.625" style="62" bestFit="1" customWidth="1"/>
    <col min="8450" max="8450" width="16.25" style="62" bestFit="1" customWidth="1"/>
    <col min="8451" max="8452" width="9" style="62"/>
    <col min="8453" max="8453" width="26.375" style="62" customWidth="1"/>
    <col min="8454" max="8704" width="9" style="62"/>
    <col min="8705" max="8705" width="4.625" style="62" bestFit="1" customWidth="1"/>
    <col min="8706" max="8706" width="16.25" style="62" bestFit="1" customWidth="1"/>
    <col min="8707" max="8708" width="9" style="62"/>
    <col min="8709" max="8709" width="26.375" style="62" customWidth="1"/>
    <col min="8710" max="8960" width="9" style="62"/>
    <col min="8961" max="8961" width="4.625" style="62" bestFit="1" customWidth="1"/>
    <col min="8962" max="8962" width="16.25" style="62" bestFit="1" customWidth="1"/>
    <col min="8963" max="8964" width="9" style="62"/>
    <col min="8965" max="8965" width="26.375" style="62" customWidth="1"/>
    <col min="8966" max="9216" width="9" style="62"/>
    <col min="9217" max="9217" width="4.625" style="62" bestFit="1" customWidth="1"/>
    <col min="9218" max="9218" width="16.25" style="62" bestFit="1" customWidth="1"/>
    <col min="9219" max="9220" width="9" style="62"/>
    <col min="9221" max="9221" width="26.375" style="62" customWidth="1"/>
    <col min="9222" max="9472" width="9" style="62"/>
    <col min="9473" max="9473" width="4.625" style="62" bestFit="1" customWidth="1"/>
    <col min="9474" max="9474" width="16.25" style="62" bestFit="1" customWidth="1"/>
    <col min="9475" max="9476" width="9" style="62"/>
    <col min="9477" max="9477" width="26.375" style="62" customWidth="1"/>
    <col min="9478" max="9728" width="9" style="62"/>
    <col min="9729" max="9729" width="4.625" style="62" bestFit="1" customWidth="1"/>
    <col min="9730" max="9730" width="16.25" style="62" bestFit="1" customWidth="1"/>
    <col min="9731" max="9732" width="9" style="62"/>
    <col min="9733" max="9733" width="26.375" style="62" customWidth="1"/>
    <col min="9734" max="9984" width="9" style="62"/>
    <col min="9985" max="9985" width="4.625" style="62" bestFit="1" customWidth="1"/>
    <col min="9986" max="9986" width="16.25" style="62" bestFit="1" customWidth="1"/>
    <col min="9987" max="9988" width="9" style="62"/>
    <col min="9989" max="9989" width="26.375" style="62" customWidth="1"/>
    <col min="9990" max="10240" width="9" style="62"/>
    <col min="10241" max="10241" width="4.625" style="62" bestFit="1" customWidth="1"/>
    <col min="10242" max="10242" width="16.25" style="62" bestFit="1" customWidth="1"/>
    <col min="10243" max="10244" width="9" style="62"/>
    <col min="10245" max="10245" width="26.375" style="62" customWidth="1"/>
    <col min="10246" max="10496" width="9" style="62"/>
    <col min="10497" max="10497" width="4.625" style="62" bestFit="1" customWidth="1"/>
    <col min="10498" max="10498" width="16.25" style="62" bestFit="1" customWidth="1"/>
    <col min="10499" max="10500" width="9" style="62"/>
    <col min="10501" max="10501" width="26.375" style="62" customWidth="1"/>
    <col min="10502" max="10752" width="9" style="62"/>
    <col min="10753" max="10753" width="4.625" style="62" bestFit="1" customWidth="1"/>
    <col min="10754" max="10754" width="16.25" style="62" bestFit="1" customWidth="1"/>
    <col min="10755" max="10756" width="9" style="62"/>
    <col min="10757" max="10757" width="26.375" style="62" customWidth="1"/>
    <col min="10758" max="11008" width="9" style="62"/>
    <col min="11009" max="11009" width="4.625" style="62" bestFit="1" customWidth="1"/>
    <col min="11010" max="11010" width="16.25" style="62" bestFit="1" customWidth="1"/>
    <col min="11011" max="11012" width="9" style="62"/>
    <col min="11013" max="11013" width="26.375" style="62" customWidth="1"/>
    <col min="11014" max="11264" width="9" style="62"/>
    <col min="11265" max="11265" width="4.625" style="62" bestFit="1" customWidth="1"/>
    <col min="11266" max="11266" width="16.25" style="62" bestFit="1" customWidth="1"/>
    <col min="11267" max="11268" width="9" style="62"/>
    <col min="11269" max="11269" width="26.375" style="62" customWidth="1"/>
    <col min="11270" max="11520" width="9" style="62"/>
    <col min="11521" max="11521" width="4.625" style="62" bestFit="1" customWidth="1"/>
    <col min="11522" max="11522" width="16.25" style="62" bestFit="1" customWidth="1"/>
    <col min="11523" max="11524" width="9" style="62"/>
    <col min="11525" max="11525" width="26.375" style="62" customWidth="1"/>
    <col min="11526" max="11776" width="9" style="62"/>
    <col min="11777" max="11777" width="4.625" style="62" bestFit="1" customWidth="1"/>
    <col min="11778" max="11778" width="16.25" style="62" bestFit="1" customWidth="1"/>
    <col min="11779" max="11780" width="9" style="62"/>
    <col min="11781" max="11781" width="26.375" style="62" customWidth="1"/>
    <col min="11782" max="12032" width="9" style="62"/>
    <col min="12033" max="12033" width="4.625" style="62" bestFit="1" customWidth="1"/>
    <col min="12034" max="12034" width="16.25" style="62" bestFit="1" customWidth="1"/>
    <col min="12035" max="12036" width="9" style="62"/>
    <col min="12037" max="12037" width="26.375" style="62" customWidth="1"/>
    <col min="12038" max="12288" width="9" style="62"/>
    <col min="12289" max="12289" width="4.625" style="62" bestFit="1" customWidth="1"/>
    <col min="12290" max="12290" width="16.25" style="62" bestFit="1" customWidth="1"/>
    <col min="12291" max="12292" width="9" style="62"/>
    <col min="12293" max="12293" width="26.375" style="62" customWidth="1"/>
    <col min="12294" max="12544" width="9" style="62"/>
    <col min="12545" max="12545" width="4.625" style="62" bestFit="1" customWidth="1"/>
    <col min="12546" max="12546" width="16.25" style="62" bestFit="1" customWidth="1"/>
    <col min="12547" max="12548" width="9" style="62"/>
    <col min="12549" max="12549" width="26.375" style="62" customWidth="1"/>
    <col min="12550" max="12800" width="9" style="62"/>
    <col min="12801" max="12801" width="4.625" style="62" bestFit="1" customWidth="1"/>
    <col min="12802" max="12802" width="16.25" style="62" bestFit="1" customWidth="1"/>
    <col min="12803" max="12804" width="9" style="62"/>
    <col min="12805" max="12805" width="26.375" style="62" customWidth="1"/>
    <col min="12806" max="13056" width="9" style="62"/>
    <col min="13057" max="13057" width="4.625" style="62" bestFit="1" customWidth="1"/>
    <col min="13058" max="13058" width="16.25" style="62" bestFit="1" customWidth="1"/>
    <col min="13059" max="13060" width="9" style="62"/>
    <col min="13061" max="13061" width="26.375" style="62" customWidth="1"/>
    <col min="13062" max="13312" width="9" style="62"/>
    <col min="13313" max="13313" width="4.625" style="62" bestFit="1" customWidth="1"/>
    <col min="13314" max="13314" width="16.25" style="62" bestFit="1" customWidth="1"/>
    <col min="13315" max="13316" width="9" style="62"/>
    <col min="13317" max="13317" width="26.375" style="62" customWidth="1"/>
    <col min="13318" max="13568" width="9" style="62"/>
    <col min="13569" max="13569" width="4.625" style="62" bestFit="1" customWidth="1"/>
    <col min="13570" max="13570" width="16.25" style="62" bestFit="1" customWidth="1"/>
    <col min="13571" max="13572" width="9" style="62"/>
    <col min="13573" max="13573" width="26.375" style="62" customWidth="1"/>
    <col min="13574" max="13824" width="9" style="62"/>
    <col min="13825" max="13825" width="4.625" style="62" bestFit="1" customWidth="1"/>
    <col min="13826" max="13826" width="16.25" style="62" bestFit="1" customWidth="1"/>
    <col min="13827" max="13828" width="9" style="62"/>
    <col min="13829" max="13829" width="26.375" style="62" customWidth="1"/>
    <col min="13830" max="14080" width="9" style="62"/>
    <col min="14081" max="14081" width="4.625" style="62" bestFit="1" customWidth="1"/>
    <col min="14082" max="14082" width="16.25" style="62" bestFit="1" customWidth="1"/>
    <col min="14083" max="14084" width="9" style="62"/>
    <col min="14085" max="14085" width="26.375" style="62" customWidth="1"/>
    <col min="14086" max="14336" width="9" style="62"/>
    <col min="14337" max="14337" width="4.625" style="62" bestFit="1" customWidth="1"/>
    <col min="14338" max="14338" width="16.25" style="62" bestFit="1" customWidth="1"/>
    <col min="14339" max="14340" width="9" style="62"/>
    <col min="14341" max="14341" width="26.375" style="62" customWidth="1"/>
    <col min="14342" max="14592" width="9" style="62"/>
    <col min="14593" max="14593" width="4.625" style="62" bestFit="1" customWidth="1"/>
    <col min="14594" max="14594" width="16.25" style="62" bestFit="1" customWidth="1"/>
    <col min="14595" max="14596" width="9" style="62"/>
    <col min="14597" max="14597" width="26.375" style="62" customWidth="1"/>
    <col min="14598" max="14848" width="9" style="62"/>
    <col min="14849" max="14849" width="4.625" style="62" bestFit="1" customWidth="1"/>
    <col min="14850" max="14850" width="16.25" style="62" bestFit="1" customWidth="1"/>
    <col min="14851" max="14852" width="9" style="62"/>
    <col min="14853" max="14853" width="26.375" style="62" customWidth="1"/>
    <col min="14854" max="15104" width="9" style="62"/>
    <col min="15105" max="15105" width="4.625" style="62" bestFit="1" customWidth="1"/>
    <col min="15106" max="15106" width="16.25" style="62" bestFit="1" customWidth="1"/>
    <col min="15107" max="15108" width="9" style="62"/>
    <col min="15109" max="15109" width="26.375" style="62" customWidth="1"/>
    <col min="15110" max="15360" width="9" style="62"/>
    <col min="15361" max="15361" width="4.625" style="62" bestFit="1" customWidth="1"/>
    <col min="15362" max="15362" width="16.25" style="62" bestFit="1" customWidth="1"/>
    <col min="15363" max="15364" width="9" style="62"/>
    <col min="15365" max="15365" width="26.375" style="62" customWidth="1"/>
    <col min="15366" max="15616" width="9" style="62"/>
    <col min="15617" max="15617" width="4.625" style="62" bestFit="1" customWidth="1"/>
    <col min="15618" max="15618" width="16.25" style="62" bestFit="1" customWidth="1"/>
    <col min="15619" max="15620" width="9" style="62"/>
    <col min="15621" max="15621" width="26.375" style="62" customWidth="1"/>
    <col min="15622" max="15872" width="9" style="62"/>
    <col min="15873" max="15873" width="4.625" style="62" bestFit="1" customWidth="1"/>
    <col min="15874" max="15874" width="16.25" style="62" bestFit="1" customWidth="1"/>
    <col min="15875" max="15876" width="9" style="62"/>
    <col min="15877" max="15877" width="26.375" style="62" customWidth="1"/>
    <col min="15878" max="16128" width="9" style="62"/>
    <col min="16129" max="16129" width="4.625" style="62" bestFit="1" customWidth="1"/>
    <col min="16130" max="16130" width="16.25" style="62" bestFit="1" customWidth="1"/>
    <col min="16131" max="16132" width="9" style="62"/>
    <col min="16133" max="16133" width="26.375" style="62" customWidth="1"/>
    <col min="16134" max="16384" width="9" style="62"/>
  </cols>
  <sheetData>
    <row r="1" spans="1:11" ht="15.75" thickBot="1"/>
    <row r="2" spans="1:11" ht="17.25" thickTop="1" thickBot="1">
      <c r="A2" s="65" t="s">
        <v>6</v>
      </c>
      <c r="B2" s="65" t="s">
        <v>7</v>
      </c>
      <c r="D2" s="66" t="s">
        <v>8</v>
      </c>
      <c r="E2" s="65" t="s">
        <v>9</v>
      </c>
      <c r="G2" s="67" t="s">
        <v>22</v>
      </c>
      <c r="H2" s="65" t="s">
        <v>23</v>
      </c>
      <c r="J2" s="67" t="s">
        <v>32</v>
      </c>
      <c r="K2" s="65" t="s">
        <v>75</v>
      </c>
    </row>
    <row r="3" spans="1:11" ht="16.5" thickTop="1">
      <c r="A3" s="68">
        <v>10</v>
      </c>
      <c r="B3" s="69" t="s">
        <v>87</v>
      </c>
      <c r="D3" s="1">
        <v>110</v>
      </c>
      <c r="E3" s="69" t="s">
        <v>10</v>
      </c>
      <c r="G3" s="70">
        <v>100</v>
      </c>
      <c r="H3" s="69" t="s">
        <v>94</v>
      </c>
      <c r="J3" s="70">
        <v>50</v>
      </c>
      <c r="K3" s="71" t="s">
        <v>77</v>
      </c>
    </row>
    <row r="4" spans="1:11" ht="15.75">
      <c r="A4" s="72">
        <v>11</v>
      </c>
      <c r="B4" s="73" t="s">
        <v>88</v>
      </c>
      <c r="D4" s="2">
        <v>114</v>
      </c>
      <c r="E4" s="73" t="s">
        <v>11</v>
      </c>
      <c r="G4" s="74">
        <v>101</v>
      </c>
      <c r="H4" s="73" t="s">
        <v>95</v>
      </c>
      <c r="J4" s="74">
        <v>100</v>
      </c>
      <c r="K4" s="75" t="s">
        <v>33</v>
      </c>
    </row>
    <row r="5" spans="1:11" ht="15.75">
      <c r="A5" s="72">
        <v>12</v>
      </c>
      <c r="B5" s="73" t="s">
        <v>89</v>
      </c>
      <c r="D5" s="2">
        <v>115</v>
      </c>
      <c r="E5" s="73" t="s">
        <v>12</v>
      </c>
      <c r="G5" s="74">
        <v>102</v>
      </c>
      <c r="H5" s="73" t="s">
        <v>96</v>
      </c>
      <c r="J5" s="74">
        <v>150</v>
      </c>
      <c r="K5" s="75" t="s">
        <v>34</v>
      </c>
    </row>
    <row r="6" spans="1:11" ht="15.75">
      <c r="A6" s="72">
        <v>13</v>
      </c>
      <c r="B6" s="73" t="s">
        <v>90</v>
      </c>
      <c r="D6" s="2">
        <v>116</v>
      </c>
      <c r="E6" s="73" t="s">
        <v>13</v>
      </c>
      <c r="G6" s="74">
        <v>103</v>
      </c>
      <c r="H6" s="73" t="s">
        <v>97</v>
      </c>
      <c r="J6" s="74">
        <v>200</v>
      </c>
      <c r="K6" s="75" t="s">
        <v>35</v>
      </c>
    </row>
    <row r="7" spans="1:11" ht="15.75">
      <c r="A7" s="72">
        <v>14</v>
      </c>
      <c r="B7" s="73" t="s">
        <v>91</v>
      </c>
      <c r="D7" s="2">
        <v>117</v>
      </c>
      <c r="E7" s="73" t="s">
        <v>14</v>
      </c>
      <c r="G7" s="74">
        <v>104</v>
      </c>
      <c r="H7" s="73" t="s">
        <v>98</v>
      </c>
      <c r="J7" s="74">
        <v>250</v>
      </c>
      <c r="K7" s="75" t="s">
        <v>36</v>
      </c>
    </row>
    <row r="8" spans="1:11" ht="15.75">
      <c r="A8" s="72">
        <v>15</v>
      </c>
      <c r="B8" s="73" t="s">
        <v>92</v>
      </c>
      <c r="D8" s="2">
        <v>210</v>
      </c>
      <c r="E8" s="73" t="s">
        <v>15</v>
      </c>
      <c r="G8" s="74">
        <v>105</v>
      </c>
      <c r="H8" s="73" t="s">
        <v>99</v>
      </c>
      <c r="J8" s="74">
        <v>300</v>
      </c>
      <c r="K8" s="75" t="s">
        <v>37</v>
      </c>
    </row>
    <row r="9" spans="1:11" ht="16.5" thickBot="1">
      <c r="A9" s="76">
        <v>17</v>
      </c>
      <c r="B9" s="77" t="s">
        <v>93</v>
      </c>
      <c r="D9" s="2">
        <v>213</v>
      </c>
      <c r="E9" s="73" t="s">
        <v>16</v>
      </c>
      <c r="G9" s="74">
        <v>106</v>
      </c>
      <c r="H9" s="73" t="s">
        <v>100</v>
      </c>
      <c r="J9" s="74">
        <v>350</v>
      </c>
      <c r="K9" s="75" t="s">
        <v>76</v>
      </c>
    </row>
    <row r="10" spans="1:11" ht="16.5" thickTop="1">
      <c r="D10" s="2">
        <v>313</v>
      </c>
      <c r="E10" s="73" t="s">
        <v>17</v>
      </c>
      <c r="G10" s="74">
        <v>107</v>
      </c>
      <c r="H10" s="73" t="s">
        <v>101</v>
      </c>
      <c r="J10" s="74">
        <v>400</v>
      </c>
      <c r="K10" s="75" t="s">
        <v>38</v>
      </c>
    </row>
    <row r="11" spans="1:11" ht="15.75">
      <c r="D11" s="2">
        <v>315</v>
      </c>
      <c r="E11" s="73" t="s">
        <v>18</v>
      </c>
      <c r="G11" s="74">
        <v>108</v>
      </c>
      <c r="H11" s="73" t="s">
        <v>102</v>
      </c>
      <c r="J11" s="74">
        <v>450</v>
      </c>
      <c r="K11" s="75" t="s">
        <v>39</v>
      </c>
    </row>
    <row r="12" spans="1:11" ht="15.75">
      <c r="D12" s="2">
        <v>316</v>
      </c>
      <c r="E12" s="73" t="s">
        <v>19</v>
      </c>
      <c r="G12" s="74">
        <v>109</v>
      </c>
      <c r="H12" s="73" t="s">
        <v>103</v>
      </c>
      <c r="J12" s="74">
        <v>500</v>
      </c>
      <c r="K12" s="75" t="s">
        <v>40</v>
      </c>
    </row>
    <row r="13" spans="1:11" ht="15.75">
      <c r="D13" s="3"/>
      <c r="E13" s="11"/>
      <c r="G13" s="74">
        <v>110</v>
      </c>
      <c r="H13" s="73" t="s">
        <v>104</v>
      </c>
      <c r="J13" s="74">
        <v>550</v>
      </c>
      <c r="K13" s="75" t="s">
        <v>41</v>
      </c>
    </row>
    <row r="14" spans="1:11" ht="15.75">
      <c r="D14" s="3"/>
      <c r="E14" s="11"/>
      <c r="G14" s="74">
        <v>111</v>
      </c>
      <c r="H14" s="73" t="s">
        <v>105</v>
      </c>
      <c r="J14" s="74">
        <v>600</v>
      </c>
      <c r="K14" s="75" t="s">
        <v>42</v>
      </c>
    </row>
    <row r="15" spans="1:11" ht="15.75">
      <c r="D15" s="3"/>
      <c r="E15" s="11"/>
      <c r="G15" s="74">
        <v>112</v>
      </c>
      <c r="H15" s="73" t="s">
        <v>106</v>
      </c>
      <c r="J15" s="74">
        <v>650</v>
      </c>
      <c r="K15" s="75" t="s">
        <v>43</v>
      </c>
    </row>
    <row r="16" spans="1:11" ht="15.75">
      <c r="D16" s="3"/>
      <c r="E16" s="11"/>
      <c r="G16" s="74">
        <v>113</v>
      </c>
      <c r="H16" s="73" t="s">
        <v>107</v>
      </c>
      <c r="J16" s="74">
        <v>700</v>
      </c>
      <c r="K16" s="75" t="s">
        <v>44</v>
      </c>
    </row>
    <row r="17" spans="4:11" ht="15.75">
      <c r="D17" s="3"/>
      <c r="E17" s="11"/>
      <c r="G17" s="74">
        <v>114</v>
      </c>
      <c r="H17" s="73" t="s">
        <v>108</v>
      </c>
      <c r="J17" s="74">
        <v>750</v>
      </c>
      <c r="K17" s="75" t="s">
        <v>45</v>
      </c>
    </row>
    <row r="18" spans="4:11" ht="15.75">
      <c r="D18" s="3"/>
      <c r="E18" s="11"/>
      <c r="G18" s="74">
        <v>115</v>
      </c>
      <c r="H18" s="73" t="s">
        <v>109</v>
      </c>
      <c r="J18" s="74">
        <v>800</v>
      </c>
      <c r="K18" s="75" t="s">
        <v>46</v>
      </c>
    </row>
    <row r="19" spans="4:11" ht="15.75">
      <c r="D19" s="3"/>
      <c r="E19" s="11"/>
      <c r="G19" s="74">
        <v>116</v>
      </c>
      <c r="H19" s="73" t="s">
        <v>110</v>
      </c>
      <c r="J19" s="74">
        <v>850</v>
      </c>
      <c r="K19" s="75" t="s">
        <v>47</v>
      </c>
    </row>
    <row r="20" spans="4:11" ht="15.75">
      <c r="D20" s="3"/>
      <c r="E20" s="11"/>
      <c r="G20" s="74">
        <v>117</v>
      </c>
      <c r="H20" s="73" t="s">
        <v>111</v>
      </c>
      <c r="J20" s="74">
        <v>900</v>
      </c>
      <c r="K20" s="75" t="s">
        <v>78</v>
      </c>
    </row>
    <row r="21" spans="4:11" ht="15.75">
      <c r="D21" s="3"/>
      <c r="E21" s="11"/>
      <c r="G21" s="74">
        <v>118</v>
      </c>
      <c r="H21" s="73" t="s">
        <v>112</v>
      </c>
      <c r="J21" s="74">
        <v>950</v>
      </c>
      <c r="K21" s="75" t="s">
        <v>48</v>
      </c>
    </row>
    <row r="22" spans="4:11" ht="15.75">
      <c r="D22" s="3"/>
      <c r="E22" s="11"/>
      <c r="G22" s="34"/>
      <c r="H22" s="35"/>
      <c r="J22" s="74">
        <v>1000</v>
      </c>
      <c r="K22" s="75" t="s">
        <v>49</v>
      </c>
    </row>
    <row r="23" spans="4:11" ht="15.75">
      <c r="D23" s="3"/>
      <c r="E23" s="11"/>
      <c r="G23" s="34"/>
      <c r="H23" s="35"/>
      <c r="J23" s="74">
        <v>1050</v>
      </c>
      <c r="K23" s="75" t="s">
        <v>50</v>
      </c>
    </row>
    <row r="24" spans="4:11" ht="15.75">
      <c r="D24" s="3"/>
      <c r="E24" s="11"/>
      <c r="G24" s="34"/>
      <c r="H24" s="35"/>
      <c r="J24" s="74">
        <v>1100</v>
      </c>
      <c r="K24" s="75" t="s">
        <v>74</v>
      </c>
    </row>
    <row r="25" spans="4:11" ht="15.75">
      <c r="D25" s="3"/>
      <c r="E25" s="11"/>
      <c r="G25" s="34"/>
      <c r="H25" s="35"/>
      <c r="J25" s="74">
        <v>1150</v>
      </c>
      <c r="K25" s="75" t="s">
        <v>51</v>
      </c>
    </row>
    <row r="26" spans="4:11" ht="15.75">
      <c r="D26" s="3"/>
      <c r="E26" s="11"/>
      <c r="G26" s="34"/>
      <c r="H26" s="35"/>
      <c r="J26" s="74">
        <v>1200</v>
      </c>
      <c r="K26" s="75" t="s">
        <v>52</v>
      </c>
    </row>
    <row r="27" spans="4:11" ht="15.75">
      <c r="D27" s="3"/>
      <c r="E27" s="11"/>
      <c r="G27" s="34"/>
      <c r="H27" s="35"/>
      <c r="J27" s="74">
        <v>1250</v>
      </c>
      <c r="K27" s="75" t="s">
        <v>53</v>
      </c>
    </row>
    <row r="28" spans="4:11" ht="15.75">
      <c r="D28" s="3"/>
      <c r="E28" s="11"/>
      <c r="G28" s="34"/>
      <c r="H28" s="35"/>
      <c r="J28" s="74">
        <v>1300</v>
      </c>
      <c r="K28" s="75" t="s">
        <v>54</v>
      </c>
    </row>
    <row r="29" spans="4:11" ht="15.75">
      <c r="D29" s="3"/>
      <c r="E29" s="11"/>
      <c r="G29" s="34"/>
      <c r="H29" s="35"/>
      <c r="J29" s="74">
        <v>1350</v>
      </c>
      <c r="K29" s="75" t="s">
        <v>55</v>
      </c>
    </row>
    <row r="30" spans="4:11" ht="15.75">
      <c r="D30" s="3"/>
      <c r="E30" s="11"/>
      <c r="G30" s="34"/>
      <c r="H30" s="35"/>
      <c r="J30" s="74">
        <v>1400</v>
      </c>
      <c r="K30" s="75" t="s">
        <v>56</v>
      </c>
    </row>
    <row r="31" spans="4:11" ht="15.75">
      <c r="D31" s="3"/>
      <c r="E31" s="11"/>
      <c r="G31" s="34"/>
      <c r="H31" s="35"/>
      <c r="J31" s="74">
        <v>1450</v>
      </c>
      <c r="K31" s="75" t="s">
        <v>57</v>
      </c>
    </row>
    <row r="32" spans="4:11" ht="16.5" thickBot="1">
      <c r="D32" s="4"/>
      <c r="E32" s="12"/>
      <c r="G32" s="34"/>
      <c r="H32" s="35"/>
      <c r="J32" s="74">
        <v>1500</v>
      </c>
      <c r="K32" s="75" t="s">
        <v>79</v>
      </c>
    </row>
    <row r="33" spans="7:11" ht="15.75" thickTop="1">
      <c r="G33" s="34"/>
      <c r="H33" s="35"/>
      <c r="J33" s="74">
        <v>1550</v>
      </c>
      <c r="K33" s="75" t="s">
        <v>58</v>
      </c>
    </row>
    <row r="34" spans="7:11">
      <c r="G34" s="34"/>
      <c r="H34" s="35"/>
      <c r="J34" s="74">
        <v>1600</v>
      </c>
      <c r="K34" s="75" t="s">
        <v>59</v>
      </c>
    </row>
    <row r="35" spans="7:11">
      <c r="G35" s="34"/>
      <c r="H35" s="35"/>
      <c r="J35" s="74">
        <v>1650</v>
      </c>
      <c r="K35" s="75" t="s">
        <v>60</v>
      </c>
    </row>
    <row r="36" spans="7:11">
      <c r="G36" s="34"/>
      <c r="H36" s="35"/>
      <c r="J36" s="74">
        <v>1700</v>
      </c>
      <c r="K36" s="75" t="s">
        <v>61</v>
      </c>
    </row>
    <row r="37" spans="7:11">
      <c r="G37" s="34"/>
      <c r="H37" s="35"/>
      <c r="J37" s="74">
        <v>1750</v>
      </c>
      <c r="K37" s="75" t="s">
        <v>62</v>
      </c>
    </row>
    <row r="38" spans="7:11">
      <c r="G38" s="34"/>
      <c r="H38" s="35"/>
      <c r="J38" s="74">
        <v>1800</v>
      </c>
      <c r="K38" s="75" t="s">
        <v>80</v>
      </c>
    </row>
    <row r="39" spans="7:11">
      <c r="G39" s="34"/>
      <c r="H39" s="35"/>
      <c r="J39" s="74">
        <v>1850</v>
      </c>
      <c r="K39" s="75" t="s">
        <v>81</v>
      </c>
    </row>
    <row r="40" spans="7:11">
      <c r="G40" s="34"/>
      <c r="H40" s="35"/>
      <c r="J40" s="74">
        <v>1900</v>
      </c>
      <c r="K40" s="75" t="s">
        <v>63</v>
      </c>
    </row>
    <row r="41" spans="7:11">
      <c r="G41" s="34"/>
      <c r="H41" s="35"/>
      <c r="J41" s="74">
        <v>1950</v>
      </c>
      <c r="K41" s="75" t="s">
        <v>64</v>
      </c>
    </row>
    <row r="42" spans="7:11">
      <c r="G42" s="34"/>
      <c r="H42" s="35"/>
      <c r="J42" s="74">
        <v>2000</v>
      </c>
      <c r="K42" s="75" t="s">
        <v>65</v>
      </c>
    </row>
    <row r="43" spans="7:11">
      <c r="G43" s="34"/>
      <c r="H43" s="35"/>
      <c r="J43" s="74">
        <v>2050</v>
      </c>
      <c r="K43" s="75" t="s">
        <v>66</v>
      </c>
    </row>
    <row r="44" spans="7:11">
      <c r="G44" s="34"/>
      <c r="H44" s="35"/>
      <c r="J44" s="74">
        <v>2100</v>
      </c>
      <c r="K44" s="75" t="s">
        <v>67</v>
      </c>
    </row>
    <row r="45" spans="7:11">
      <c r="G45" s="34"/>
      <c r="H45" s="35"/>
      <c r="J45" s="74">
        <v>2150</v>
      </c>
      <c r="K45" s="75" t="s">
        <v>68</v>
      </c>
    </row>
    <row r="46" spans="7:11">
      <c r="G46" s="34"/>
      <c r="H46" s="35"/>
      <c r="J46" s="74">
        <v>2200</v>
      </c>
      <c r="K46" s="75" t="s">
        <v>69</v>
      </c>
    </row>
    <row r="47" spans="7:11">
      <c r="G47" s="34"/>
      <c r="H47" s="35"/>
      <c r="J47" s="74">
        <v>2250</v>
      </c>
      <c r="K47" s="75" t="s">
        <v>70</v>
      </c>
    </row>
    <row r="48" spans="7:11">
      <c r="G48" s="34"/>
      <c r="H48" s="35"/>
      <c r="J48" s="74">
        <v>2300</v>
      </c>
      <c r="K48" s="75" t="s">
        <v>71</v>
      </c>
    </row>
    <row r="49" spans="7:11">
      <c r="G49" s="34"/>
      <c r="H49" s="35"/>
      <c r="J49" s="74">
        <v>2350</v>
      </c>
      <c r="K49" s="75" t="s">
        <v>82</v>
      </c>
    </row>
    <row r="50" spans="7:11">
      <c r="G50" s="34"/>
      <c r="H50" s="35"/>
      <c r="J50" s="74">
        <v>2400</v>
      </c>
      <c r="K50" s="75" t="s">
        <v>72</v>
      </c>
    </row>
    <row r="51" spans="7:11">
      <c r="G51" s="34"/>
      <c r="H51" s="35"/>
      <c r="J51" s="74">
        <v>2450</v>
      </c>
      <c r="K51" s="75" t="s">
        <v>113</v>
      </c>
    </row>
    <row r="52" spans="7:11" ht="15.75" thickBot="1">
      <c r="G52" s="36"/>
      <c r="H52" s="37"/>
      <c r="J52" s="74">
        <v>2500</v>
      </c>
      <c r="K52" s="75" t="s">
        <v>73</v>
      </c>
    </row>
    <row r="53" spans="7:11" ht="15.75" thickTop="1">
      <c r="J53" s="34"/>
      <c r="K53" s="60"/>
    </row>
    <row r="54" spans="7:11">
      <c r="J54" s="34"/>
      <c r="K54" s="60"/>
    </row>
    <row r="55" spans="7:11">
      <c r="J55" s="34"/>
      <c r="K55" s="60"/>
    </row>
    <row r="56" spans="7:11">
      <c r="J56" s="34"/>
      <c r="K56" s="60"/>
    </row>
    <row r="57" spans="7:11">
      <c r="J57" s="34"/>
      <c r="K57" s="60"/>
    </row>
    <row r="58" spans="7:11">
      <c r="J58" s="34"/>
      <c r="K58" s="60"/>
    </row>
    <row r="59" spans="7:11">
      <c r="J59" s="34"/>
      <c r="K59" s="60"/>
    </row>
    <row r="60" spans="7:11">
      <c r="J60" s="34"/>
      <c r="K60" s="60"/>
    </row>
    <row r="61" spans="7:11">
      <c r="J61" s="34"/>
      <c r="K61" s="60"/>
    </row>
    <row r="62" spans="7:11">
      <c r="J62" s="34"/>
      <c r="K62" s="60"/>
    </row>
    <row r="63" spans="7:11">
      <c r="J63" s="34"/>
      <c r="K63" s="60"/>
    </row>
    <row r="64" spans="7:11">
      <c r="J64" s="34"/>
      <c r="K64" s="60"/>
    </row>
    <row r="65" spans="10:11">
      <c r="J65" s="34"/>
      <c r="K65" s="60"/>
    </row>
    <row r="66" spans="10:11">
      <c r="J66" s="34"/>
      <c r="K66" s="60"/>
    </row>
    <row r="67" spans="10:11">
      <c r="J67" s="34"/>
      <c r="K67" s="60"/>
    </row>
    <row r="68" spans="10:11">
      <c r="J68" s="34"/>
      <c r="K68" s="60"/>
    </row>
    <row r="69" spans="10:11">
      <c r="J69" s="34"/>
      <c r="K69" s="60"/>
    </row>
    <row r="70" spans="10:11">
      <c r="J70" s="34"/>
      <c r="K70" s="60"/>
    </row>
    <row r="71" spans="10:11">
      <c r="J71" s="34"/>
      <c r="K71" s="60"/>
    </row>
    <row r="72" spans="10:11">
      <c r="J72" s="34"/>
      <c r="K72" s="60"/>
    </row>
    <row r="73" spans="10:11">
      <c r="J73" s="34"/>
      <c r="K73" s="60"/>
    </row>
    <row r="74" spans="10:11">
      <c r="J74" s="34"/>
      <c r="K74" s="60"/>
    </row>
    <row r="75" spans="10:11">
      <c r="J75" s="34"/>
      <c r="K75" s="60"/>
    </row>
    <row r="76" spans="10:11">
      <c r="J76" s="34"/>
      <c r="K76" s="60"/>
    </row>
    <row r="77" spans="10:11" ht="15.75" thickBot="1">
      <c r="J77" s="36"/>
      <c r="K77" s="61"/>
    </row>
    <row r="78" spans="10:11" ht="15.75" thickTop="1"/>
  </sheetData>
  <sheetProtection selectLockedCells="1"/>
  <sortState ref="J3:K52">
    <sortCondition ref="J3"/>
  </sortState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8</vt:i4>
      </vt:variant>
    </vt:vector>
  </HeadingPairs>
  <TitlesOfParts>
    <vt:vector size="11" baseType="lpstr">
      <vt:lpstr>الشرح</vt:lpstr>
      <vt:lpstr>كشف تفريغ ايصالات يدوي</vt:lpstr>
      <vt:lpstr>DATA</vt:lpstr>
      <vt:lpstr>BANK</vt:lpstr>
      <vt:lpstr>CODE</vt:lpstr>
      <vt:lpstr>'كشف تفريغ ايصالات يدوي'!Print_Titles</vt:lpstr>
      <vt:lpstr>الاسم</vt:lpstr>
      <vt:lpstr>البند</vt:lpstr>
      <vt:lpstr>الرقم</vt:lpstr>
      <vt:lpstr>المراكز</vt:lpstr>
      <vt:lpstr>الوصف</vt:lpstr>
    </vt:vector>
  </TitlesOfParts>
  <Company>Sharjah U.A.E. Tel  0501738002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كشف تفريغ الايصالات اليدوية - المنطقة الوسطى - الذيد</dc:subject>
  <dc:creator>Rasheed Ahmed Awad Goban</dc:creator>
  <dc:description>لا تنسونا من صالح دعائكم ...</dc:description>
  <cp:lastModifiedBy>Arjan Computer Spare Parts .TR.</cp:lastModifiedBy>
  <cp:lastPrinted>2012-09-16T18:10:18Z</cp:lastPrinted>
  <dcterms:created xsi:type="dcterms:W3CDTF">2012-09-12T11:25:16Z</dcterms:created>
  <dcterms:modified xsi:type="dcterms:W3CDTF">2012-09-24T20:21:55Z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64440492-4C8B-11D1-8B70-080036B11A03}" pid="4">
    <vt:lpwstr>من صميم أفكاري</vt:lpwstr>
  </property>
</Properties>
</file>